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firstSheet="3" activeTab="3"/>
  </bookViews>
  <sheets>
    <sheet name="2018 " sheetId="5" state="hidden" r:id="rId1"/>
    <sheet name="2019" sheetId="6" state="hidden" r:id="rId2"/>
    <sheet name="2020" sheetId="1" state="hidden" r:id="rId3"/>
    <sheet name="2026" sheetId="12" r:id="rId4"/>
    <sheet name="общее" sheetId="10" state="hidden" r:id="rId5"/>
  </sheets>
  <definedNames>
    <definedName name="_xlnm.Print_Area" localSheetId="0">'2018 '!$A$1:$P$12</definedName>
    <definedName name="_xlnm.Print_Area" localSheetId="1">'2019'!$A$1:$P$12</definedName>
    <definedName name="_xlnm.Print_Area" localSheetId="2">'2020'!$A$1:$P$12</definedName>
    <definedName name="_xlnm.Print_Area" localSheetId="3">'2026'!$A$1:$C$8</definedName>
    <definedName name="_xlnm.Print_Area" localSheetId="4">общее!$A$29:$I$42</definedName>
  </definedNames>
  <calcPr calcId="152511"/>
</workbook>
</file>

<file path=xl/calcChain.xml><?xml version="1.0" encoding="utf-8"?>
<calcChain xmlns="http://schemas.openxmlformats.org/spreadsheetml/2006/main">
  <c r="N4" i="5" l="1"/>
  <c r="P3" i="5"/>
  <c r="N3" i="5"/>
  <c r="J4" i="5"/>
  <c r="L3" i="5"/>
  <c r="J3" i="5"/>
  <c r="H3" i="5"/>
  <c r="F4" i="5"/>
  <c r="F3" i="5"/>
  <c r="D11" i="5" l="1"/>
</calcChain>
</file>

<file path=xl/sharedStrings.xml><?xml version="1.0" encoding="utf-8"?>
<sst xmlns="http://schemas.openxmlformats.org/spreadsheetml/2006/main" count="480" uniqueCount="181">
  <si>
    <t xml:space="preserve">Проектные работы </t>
  </si>
  <si>
    <t>Изыскательские работы</t>
  </si>
  <si>
    <t>КЛ (алюминиевая жила)</t>
  </si>
  <si>
    <t>ВЛ (алюминиевая жила)</t>
  </si>
  <si>
    <t>Освещение</t>
  </si>
  <si>
    <t xml:space="preserve">Прочие объекты </t>
  </si>
  <si>
    <t>ПНР</t>
  </si>
  <si>
    <t>Оборудование</t>
  </si>
  <si>
    <t>Обоснование</t>
  </si>
  <si>
    <t xml:space="preserve">Квартал 2020 года /Вид работ </t>
  </si>
  <si>
    <t>1 кв (ТЕР/ФЕР)</t>
  </si>
  <si>
    <t>2 кв (ТЕР/ФЕР)</t>
  </si>
  <si>
    <t>3 кв (ТЕР/ФЕР)</t>
  </si>
  <si>
    <t>4 кв (ТЕР/ФЕР)</t>
  </si>
  <si>
    <t>ТЕР</t>
  </si>
  <si>
    <t>ФЕР</t>
  </si>
  <si>
    <t>№29340-ИФ/09 от 29.07.2020</t>
  </si>
  <si>
    <t>№32582-ИФ/09 от 19.08.2020</t>
  </si>
  <si>
    <t>№17207-ИФ/09 от06.05.2020</t>
  </si>
  <si>
    <t>№20259-ИФ/09от 28.05.2020</t>
  </si>
  <si>
    <t>№24703-ИФ/09 от 29.06.2020</t>
  </si>
  <si>
    <t>№5414-ИФ/09 от 19.02.2020</t>
  </si>
  <si>
    <t>№6369-ИФ/09 от 25.02.2020</t>
  </si>
  <si>
    <t>Прочие работы Электроэнергетика</t>
  </si>
  <si>
    <t>№10379-ИФ/09 от 20.03.2020</t>
  </si>
  <si>
    <t>Административные здания</t>
  </si>
  <si>
    <t>№45484-ИФ/09 от 12.11.2020</t>
  </si>
  <si>
    <t>№47349-ИФ/09 от 21.11.2020</t>
  </si>
  <si>
    <t>№44016-ИФ/09 от 02.11.2020</t>
  </si>
  <si>
    <t xml:space="preserve">Квартал 2021 года /Вид работ </t>
  </si>
  <si>
    <t>№1886-ИФ/09 от 22.01.2021</t>
  </si>
  <si>
    <t>№5363-ИФ/09 от 12.02.2021</t>
  </si>
  <si>
    <t>№8282-ИФ/09 от 04.03.2021</t>
  </si>
  <si>
    <t xml:space="preserve">Квартал 2018 года /Вид работ </t>
  </si>
  <si>
    <t>Проектные работы (29,54)</t>
  </si>
  <si>
    <t>Изыскательские работы (44,21)</t>
  </si>
  <si>
    <t>№ 13606-ХМ/09 от 04.04.2018</t>
  </si>
  <si>
    <t xml:space="preserve">Квартал 2019 года /Вид работ </t>
  </si>
  <si>
    <t>№ 37341-ИФ/09 от 04.10.2019</t>
  </si>
  <si>
    <t>№18410-ИФ/09 от 04.05.2021</t>
  </si>
  <si>
    <t>№24532-ИФ/09 от 14.06.2021</t>
  </si>
  <si>
    <t xml:space="preserve">№20800-ИФ/09 от 21.05.2021 </t>
  </si>
  <si>
    <t xml:space="preserve"> ТЕР (ФЕР) </t>
  </si>
  <si>
    <t>4,66(35,71)</t>
  </si>
  <si>
    <t>№33267-ИФ/09 от 09.08.2021</t>
  </si>
  <si>
    <t>4,75 (36,42)</t>
  </si>
  <si>
    <t>№ 46012-ИФ/09 от 25.10.2021</t>
  </si>
  <si>
    <t>4,73(53,73)</t>
  </si>
  <si>
    <t>4,82 (54,75)</t>
  </si>
  <si>
    <t>ЗП</t>
  </si>
  <si>
    <t>Мат</t>
  </si>
  <si>
    <t>ЭММ</t>
  </si>
  <si>
    <t>№ 42302-АЛ/09 от 01.10.2021</t>
  </si>
  <si>
    <t>25,16 (23,48)</t>
  </si>
  <si>
    <t>6,5 (6,27)</t>
  </si>
  <si>
    <t>9,63 (9,64)</t>
  </si>
  <si>
    <t>№55924-ИФ/09 от 18.12.2021</t>
  </si>
  <si>
    <t>4,76 (3,77)</t>
  </si>
  <si>
    <t>7,44 (7,95)</t>
  </si>
  <si>
    <t>5,97 (5,34)</t>
  </si>
  <si>
    <t>6,67 (6,5)</t>
  </si>
  <si>
    <t>7,97 (8,37)</t>
  </si>
  <si>
    <t>7,39 (7,35)</t>
  </si>
  <si>
    <t>7,28 (7,27)</t>
  </si>
  <si>
    <t>9,26 (9,18)</t>
  </si>
  <si>
    <t>-</t>
  </si>
  <si>
    <t>№35422-ИФ/09 от 20.08.2021</t>
  </si>
  <si>
    <t>№ 50719-ИФ/09 от 22.11.2021</t>
  </si>
  <si>
    <t xml:space="preserve">Квартал 2022 года /Вид работ </t>
  </si>
  <si>
    <t>1 кв 2022 (ТЕР/ФЕР)</t>
  </si>
  <si>
    <t>№ 4153-ИФ/09 от 07.02.2022</t>
  </si>
  <si>
    <t>4,83 (37,00)</t>
  </si>
  <si>
    <t>4,89 (55,57)</t>
  </si>
  <si>
    <t>2 кв 2022 (ТЕР/ФЕР)</t>
  </si>
  <si>
    <t>26,67 (24,89)</t>
  </si>
  <si>
    <t>6,57 (6,34)</t>
  </si>
  <si>
    <t>9,74 (9,75)</t>
  </si>
  <si>
    <t>4,81 (3,81)</t>
  </si>
  <si>
    <t>7,52 (8,04)</t>
  </si>
  <si>
    <t>6,04 (5,4)</t>
  </si>
  <si>
    <t>6,75 (6,57)</t>
  </si>
  <si>
    <t>8,06 (8,47)</t>
  </si>
  <si>
    <t>7,47 (7,43)</t>
  </si>
  <si>
    <t>7,36 (7,35)</t>
  </si>
  <si>
    <t>9,37 (9,29)</t>
  </si>
  <si>
    <t>№9932-ИФ/09 от 14.03.2022</t>
  </si>
  <si>
    <t>Прочие работы Э/э</t>
  </si>
  <si>
    <t>№11596-ИФ/09 от 22/03/2022</t>
  </si>
  <si>
    <t>№19281-ИФ/09 от 29.04.2022</t>
  </si>
  <si>
    <t>4,96 (56,40)</t>
  </si>
  <si>
    <t>4,91 (37,59)</t>
  </si>
  <si>
    <t xml:space="preserve">№ 24922-ИФ/09 от 02.06.2022 </t>
  </si>
  <si>
    <t>(25,15)</t>
  </si>
  <si>
    <t>(8,19)</t>
  </si>
  <si>
    <t>(9,17)</t>
  </si>
  <si>
    <t>Линейн.объекты (СИП на ж/б) ФЕР</t>
  </si>
  <si>
    <t>№ 29698-ИФ/09 от 27.06.2022</t>
  </si>
  <si>
    <t>26,95 (25,15)</t>
  </si>
  <si>
    <t>7,13 (6,88)</t>
  </si>
  <si>
    <t>10,72 (10,73)</t>
  </si>
  <si>
    <t>5,56 (4,40)</t>
  </si>
  <si>
    <t>7,84 (8,38)</t>
  </si>
  <si>
    <t>8,98 (9,43)</t>
  </si>
  <si>
    <t>8,18 (8,14)</t>
  </si>
  <si>
    <t>8,06 (8,04)</t>
  </si>
  <si>
    <t>10,44 (10,36)</t>
  </si>
  <si>
    <t>№39010-ИФ/09 от 05.08.2022</t>
  </si>
  <si>
    <t>№42220-АЛ/09 от 23.08.2022</t>
  </si>
  <si>
    <t>6,16 (92,69)</t>
  </si>
  <si>
    <t>№48203-ИФ/09 от 20.09.2022</t>
  </si>
  <si>
    <t xml:space="preserve"> ФЕР (ТЕР) </t>
  </si>
  <si>
    <t>27,62 (29,59)</t>
  </si>
  <si>
    <t>6,87 (7,12)</t>
  </si>
  <si>
    <t>11,17 (11,16)</t>
  </si>
  <si>
    <t>4,33 (5,47)</t>
  </si>
  <si>
    <t>8,64 (8,09)</t>
  </si>
  <si>
    <t>10,11 (9,63)</t>
  </si>
  <si>
    <t>8,26 (8,30)</t>
  </si>
  <si>
    <t>7,97 (7,98)</t>
  </si>
  <si>
    <t>10,77 (10,86)</t>
  </si>
  <si>
    <t>ВЛ с медными жилами</t>
  </si>
  <si>
    <t>5,64 (7,03)</t>
  </si>
  <si>
    <t>7,22 (7,41)</t>
  </si>
  <si>
    <t>ВЛ 0,4-20кВ с СИП на ж/б</t>
  </si>
  <si>
    <t>№51018-ИФ/09 от 04.10.2022</t>
  </si>
  <si>
    <t xml:space="preserve">3кв 2022 года /Вид работ </t>
  </si>
  <si>
    <t>3 кв 2022 (ФЕР/ТЕР)</t>
  </si>
  <si>
    <t xml:space="preserve">4кв 2022 года /Вид работ </t>
  </si>
  <si>
    <t>№60112-ИФ/09 от 14.11.2022</t>
  </si>
  <si>
    <t>№ 65739-ИФ/09 от 07.12.2022</t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</si>
  <si>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ФЕР</t>
    </r>
    <r>
      <rPr>
        <sz val="11"/>
        <color theme="1"/>
        <rFont val="Calibri"/>
        <family val="2"/>
        <charset val="204"/>
        <scheme val="minor"/>
      </rPr>
      <t xml:space="preserve"> (ТЕР) </t>
    </r>
  </si>
  <si>
    <r>
      <t xml:space="preserve">4 кв 2022 ( </t>
    </r>
    <r>
      <rPr>
        <b/>
        <sz val="11"/>
        <color theme="1"/>
        <rFont val="Calibri"/>
        <family val="2"/>
        <charset val="204"/>
        <scheme val="minor"/>
      </rPr>
      <t>ФЕР</t>
    </r>
    <r>
      <rPr>
        <sz val="11"/>
        <color theme="1"/>
        <rFont val="Calibri"/>
        <family val="2"/>
        <charset val="204"/>
        <scheme val="minor"/>
      </rPr>
      <t xml:space="preserve"> /ТЕР)</t>
    </r>
  </si>
  <si>
    <r>
      <rPr>
        <b/>
        <sz val="11"/>
        <color theme="1"/>
        <rFont val="Calibri"/>
        <family val="2"/>
        <charset val="204"/>
        <scheme val="minor"/>
      </rPr>
      <t>28,05</t>
    </r>
    <r>
      <rPr>
        <sz val="11"/>
        <color theme="1"/>
        <rFont val="Calibri"/>
        <family val="2"/>
        <charset val="204"/>
        <scheme val="minor"/>
      </rPr>
      <t xml:space="preserve"> (30,06)</t>
    </r>
  </si>
  <si>
    <r>
      <rPr>
        <b/>
        <sz val="11"/>
        <color theme="1"/>
        <rFont val="Calibri"/>
        <family val="2"/>
        <charset val="204"/>
        <scheme val="minor"/>
      </rPr>
      <t>6,99</t>
    </r>
    <r>
      <rPr>
        <sz val="11"/>
        <color theme="1"/>
        <rFont val="Calibri"/>
        <family val="2"/>
        <charset val="204"/>
        <scheme val="minor"/>
      </rPr>
      <t xml:space="preserve"> (7,24)</t>
    </r>
  </si>
  <si>
    <r>
      <rPr>
        <b/>
        <sz val="11"/>
        <color theme="1"/>
        <rFont val="Calibri"/>
        <family val="2"/>
        <charset val="204"/>
        <scheme val="minor"/>
      </rPr>
      <t>11,37</t>
    </r>
    <r>
      <rPr>
        <sz val="11"/>
        <color theme="1"/>
        <rFont val="Calibri"/>
        <family val="2"/>
        <charset val="204"/>
        <scheme val="minor"/>
      </rPr>
      <t xml:space="preserve"> (11,36)</t>
    </r>
  </si>
  <si>
    <r>
      <rPr>
        <b/>
        <sz val="11"/>
        <color theme="1"/>
        <rFont val="Calibri"/>
        <family val="2"/>
        <charset val="204"/>
        <scheme val="minor"/>
      </rPr>
      <t>4,40</t>
    </r>
    <r>
      <rPr>
        <sz val="11"/>
        <color theme="1"/>
        <rFont val="Calibri"/>
        <family val="2"/>
        <charset val="204"/>
        <scheme val="minor"/>
      </rPr>
      <t xml:space="preserve"> (5,56)</t>
    </r>
  </si>
  <si>
    <r>
      <rPr>
        <b/>
        <sz val="11"/>
        <color theme="1"/>
        <rFont val="Calibri"/>
        <family val="2"/>
        <charset val="204"/>
        <scheme val="minor"/>
      </rPr>
      <t>8,79</t>
    </r>
    <r>
      <rPr>
        <sz val="11"/>
        <color theme="1"/>
        <rFont val="Calibri"/>
        <family val="2"/>
        <charset val="204"/>
        <scheme val="minor"/>
      </rPr>
      <t xml:space="preserve"> (8,23)</t>
    </r>
  </si>
  <si>
    <r>
      <rPr>
        <b/>
        <sz val="11"/>
        <color theme="1"/>
        <rFont val="Calibri"/>
        <family val="2"/>
        <charset val="204"/>
        <scheme val="minor"/>
      </rPr>
      <t>8,40</t>
    </r>
    <r>
      <rPr>
        <sz val="11"/>
        <color theme="1"/>
        <rFont val="Calibri"/>
        <family val="2"/>
        <charset val="204"/>
        <scheme val="minor"/>
      </rPr>
      <t xml:space="preserve"> (8,44)</t>
    </r>
  </si>
  <si>
    <r>
      <rPr>
        <b/>
        <sz val="11"/>
        <color theme="1"/>
        <rFont val="Calibri"/>
        <family val="2"/>
        <charset val="204"/>
        <scheme val="minor"/>
      </rPr>
      <t>10,29</t>
    </r>
    <r>
      <rPr>
        <sz val="11"/>
        <color theme="1"/>
        <rFont val="Calibri"/>
        <family val="2"/>
        <charset val="204"/>
        <scheme val="minor"/>
      </rPr>
      <t xml:space="preserve"> (9,8)</t>
    </r>
  </si>
  <si>
    <r>
      <rPr>
        <b/>
        <sz val="11"/>
        <color theme="1"/>
        <rFont val="Calibri"/>
        <family val="2"/>
        <charset val="204"/>
        <scheme val="minor"/>
      </rPr>
      <t>8,11</t>
    </r>
    <r>
      <rPr>
        <sz val="11"/>
        <color theme="1"/>
        <rFont val="Calibri"/>
        <family val="2"/>
        <charset val="204"/>
        <scheme val="minor"/>
      </rPr>
      <t xml:space="preserve"> (8,12)</t>
    </r>
  </si>
  <si>
    <r>
      <rPr>
        <b/>
        <sz val="11"/>
        <color theme="1"/>
        <rFont val="Calibri"/>
        <family val="2"/>
        <charset val="204"/>
        <scheme val="minor"/>
      </rPr>
      <t>10,96</t>
    </r>
    <r>
      <rPr>
        <sz val="11"/>
        <color theme="1"/>
        <rFont val="Calibri"/>
        <family val="2"/>
        <charset val="204"/>
        <scheme val="minor"/>
      </rPr>
      <t xml:space="preserve"> (11,05)</t>
    </r>
  </si>
  <si>
    <t>№ 4125-ИФ/09 от 30.01.2023</t>
  </si>
  <si>
    <r>
      <t xml:space="preserve">1 кв 2023 ( </t>
    </r>
    <r>
      <rPr>
        <b/>
        <sz val="11"/>
        <color theme="1"/>
        <rFont val="Calibri"/>
        <family val="2"/>
        <charset val="204"/>
        <scheme val="minor"/>
      </rPr>
      <t>ФЕР</t>
    </r>
    <r>
      <rPr>
        <sz val="11"/>
        <color theme="1"/>
        <rFont val="Calibri"/>
        <family val="2"/>
        <charset val="204"/>
        <scheme val="minor"/>
      </rPr>
      <t xml:space="preserve"> /ТЕР)</t>
    </r>
  </si>
  <si>
    <t>28,46 (30,50)</t>
  </si>
  <si>
    <t>7,08 (7,33)</t>
  </si>
  <si>
    <t>11,51 (11,50)</t>
  </si>
  <si>
    <t>№ 8389-ИФ/09 от17.02.2023</t>
  </si>
  <si>
    <t>4,45 (5,63)</t>
  </si>
  <si>
    <t>8,9 (8,33)</t>
  </si>
  <si>
    <t>10,42 (9,92)</t>
  </si>
  <si>
    <t>8,5 (8,54)</t>
  </si>
  <si>
    <t>8,21 (8,22)</t>
  </si>
  <si>
    <t>11,1 (11,19)</t>
  </si>
  <si>
    <t>9,66 (-)</t>
  </si>
  <si>
    <t>8,18 (-)</t>
  </si>
  <si>
    <t>№ 9791-ИФ/09 от 23.02.2023</t>
  </si>
  <si>
    <t xml:space="preserve">1кв 2023 года /Вид работ </t>
  </si>
  <si>
    <r>
      <t xml:space="preserve">2 кв 2023 ( </t>
    </r>
    <r>
      <rPr>
        <b/>
        <sz val="11"/>
        <color theme="1"/>
        <rFont val="Calibri"/>
        <family val="2"/>
        <charset val="204"/>
        <scheme val="minor"/>
      </rPr>
      <t>ФЕР</t>
    </r>
    <r>
      <rPr>
        <sz val="11"/>
        <color theme="1"/>
        <rFont val="Calibri"/>
        <family val="2"/>
        <charset val="204"/>
        <scheme val="minor"/>
      </rPr>
      <t xml:space="preserve"> /ТЕР)</t>
    </r>
  </si>
  <si>
    <t>№ 24756-ИФ/09 от 02.05.2023</t>
  </si>
  <si>
    <t>№ 26728-ИФ/09 от 11.05.2023</t>
  </si>
  <si>
    <t>28,55 (30,59)</t>
  </si>
  <si>
    <t>7,15 (7,40)</t>
  </si>
  <si>
    <t>11,62 (11,61)</t>
  </si>
  <si>
    <t>4,49 (5,68)</t>
  </si>
  <si>
    <t>8,98 (8,41)</t>
  </si>
  <si>
    <t>8,26 (-)</t>
  </si>
  <si>
    <t>9,75 (-)</t>
  </si>
  <si>
    <t>8,58 (8,62)</t>
  </si>
  <si>
    <t>10,52(10,01)</t>
  </si>
  <si>
    <t>8,29 (8,30)</t>
  </si>
  <si>
    <t>11,21(11,30)</t>
  </si>
  <si>
    <t>№ 28039-ИФ/09 от 17.05.2023</t>
  </si>
  <si>
    <t xml:space="preserve">CCЗЗ=6,7% Приказ № УдЭ-330 от02.05.2023 г </t>
  </si>
  <si>
    <t xml:space="preserve">Материал </t>
  </si>
  <si>
    <t>ед. измерения</t>
  </si>
  <si>
    <t>шт</t>
  </si>
  <si>
    <t>Цена без НДС</t>
  </si>
  <si>
    <t>Устройство защиты от дуги СЕ 3</t>
  </si>
  <si>
    <t>Сигнализатор напряжения стационарный СНС "Пульс-В"</t>
  </si>
  <si>
    <t>Предупреждающий знак для ТП/РП (400х300 мм)</t>
  </si>
  <si>
    <t>Разъединитель РЛНД1-10/400УХЛ1 с ПРНЗ-10 У1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</si>
</sst>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8">
    <xf numFmtId="0" fontId="0" fillId="0" borderId="0" xfId="0"/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/>
    <xf numFmtId="0" fontId="0" fillId="0" borderId="1" xfId="0" applyBorder="1" applyAlignment="1">
      <alignment horizontal="center"/>
    </xf>
    <xf numFmtId="0" fontId="1" fillId="0" borderId="25" xfId="0" applyFont="1" applyBorder="1"/>
    <xf numFmtId="0" fontId="1" fillId="0" borderId="0" xfId="0" applyFont="1"/>
    <xf numFmtId="0" fontId="1" fillId="0" borderId="21" xfId="0" applyFont="1" applyBorder="1"/>
    <xf numFmtId="0" fontId="1" fillId="0" borderId="22" xfId="0" applyFont="1" applyBorder="1"/>
    <xf numFmtId="0" fontId="0" fillId="5" borderId="2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13" borderId="3" xfId="0" applyFill="1" applyBorder="1"/>
    <xf numFmtId="0" fontId="0" fillId="13" borderId="4" xfId="0" applyFill="1" applyBorder="1"/>
    <xf numFmtId="0" fontId="0" fillId="10" borderId="3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32" xfId="0" applyBorder="1" applyAlignment="1">
      <alignment horizontal="center"/>
    </xf>
    <xf numFmtId="1" fontId="0" fillId="10" borderId="4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2" fontId="0" fillId="8" borderId="4" xfId="0" applyNumberFormat="1" applyFill="1" applyBorder="1" applyAlignment="1">
      <alignment horizontal="center" vertical="center"/>
    </xf>
    <xf numFmtId="0" fontId="1" fillId="8" borderId="13" xfId="0" applyFont="1" applyFill="1" applyBorder="1" applyAlignment="1">
      <alignment horizontal="center" vertical="center" wrapText="1"/>
    </xf>
    <xf numFmtId="0" fontId="0" fillId="8" borderId="20" xfId="0" applyFill="1" applyBorder="1" applyAlignment="1">
      <alignment vertical="center" wrapText="1"/>
    </xf>
    <xf numFmtId="0" fontId="0" fillId="16" borderId="0" xfId="0" applyFill="1" applyBorder="1" applyAlignment="1">
      <alignment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0" fillId="8" borderId="5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" fillId="0" borderId="25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21" xfId="0" applyFont="1" applyBorder="1" applyAlignment="1">
      <alignment wrapText="1"/>
    </xf>
    <xf numFmtId="0" fontId="1" fillId="0" borderId="6" xfId="0" applyFont="1" applyBorder="1" applyAlignment="1">
      <alignment wrapText="1"/>
    </xf>
    <xf numFmtId="2" fontId="1" fillId="8" borderId="15" xfId="0" applyNumberFormat="1" applyFont="1" applyFill="1" applyBorder="1" applyAlignment="1">
      <alignment horizontal="center" vertical="center" wrapText="1"/>
    </xf>
    <xf numFmtId="2" fontId="1" fillId="8" borderId="20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13" borderId="3" xfId="0" applyFill="1" applyBorder="1" applyAlignment="1">
      <alignment horizontal="center" wrapText="1"/>
    </xf>
    <xf numFmtId="0" fontId="0" fillId="13" borderId="35" xfId="0" applyFill="1" applyBorder="1" applyAlignment="1">
      <alignment horizontal="center" wrapText="1"/>
    </xf>
    <xf numFmtId="0" fontId="0" fillId="13" borderId="7" xfId="0" applyFill="1" applyBorder="1" applyAlignment="1">
      <alignment horizontal="center" wrapText="1"/>
    </xf>
    <xf numFmtId="0" fontId="0" fillId="0" borderId="21" xfId="0" applyBorder="1" applyAlignment="1">
      <alignment wrapText="1"/>
    </xf>
    <xf numFmtId="0" fontId="0" fillId="10" borderId="3" xfId="0" applyFill="1" applyBorder="1" applyAlignment="1">
      <alignment horizontal="center" vertical="center" wrapText="1"/>
    </xf>
    <xf numFmtId="1" fontId="0" fillId="10" borderId="4" xfId="0" applyNumberForma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10" borderId="4" xfId="0" applyFill="1" applyBorder="1" applyAlignment="1">
      <alignment horizontal="center" vertical="center" wrapText="1"/>
    </xf>
    <xf numFmtId="0" fontId="1" fillId="0" borderId="22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0" fillId="8" borderId="3" xfId="0" applyFill="1" applyBorder="1" applyAlignment="1">
      <alignment horizontal="center" wrapText="1"/>
    </xf>
    <xf numFmtId="0" fontId="0" fillId="8" borderId="35" xfId="0" applyFill="1" applyBorder="1" applyAlignment="1">
      <alignment horizontal="center" wrapText="1"/>
    </xf>
    <xf numFmtId="0" fontId="0" fillId="8" borderId="7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35" xfId="0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0" fontId="0" fillId="4" borderId="50" xfId="0" applyFill="1" applyBorder="1" applyAlignment="1">
      <alignment vertical="center" wrapText="1"/>
    </xf>
    <xf numFmtId="0" fontId="1" fillId="0" borderId="52" xfId="0" applyFont="1" applyBorder="1" applyAlignment="1">
      <alignment wrapText="1"/>
    </xf>
    <xf numFmtId="0" fontId="0" fillId="8" borderId="42" xfId="0" applyFill="1" applyBorder="1" applyAlignment="1">
      <alignment horizontal="center" wrapText="1"/>
    </xf>
    <xf numFmtId="0" fontId="0" fillId="8" borderId="43" xfId="0" applyFill="1" applyBorder="1" applyAlignment="1">
      <alignment horizontal="center" wrapText="1"/>
    </xf>
    <xf numFmtId="0" fontId="0" fillId="8" borderId="44" xfId="0" applyFill="1" applyBorder="1" applyAlignment="1">
      <alignment horizontal="center" wrapText="1"/>
    </xf>
    <xf numFmtId="0" fontId="1" fillId="0" borderId="56" xfId="0" applyFont="1" applyBorder="1" applyAlignment="1">
      <alignment wrapText="1"/>
    </xf>
    <xf numFmtId="0" fontId="0" fillId="13" borderId="57" xfId="0" applyFill="1" applyBorder="1" applyAlignment="1">
      <alignment horizontal="center" wrapText="1"/>
    </xf>
    <xf numFmtId="0" fontId="0" fillId="13" borderId="58" xfId="0" applyFill="1" applyBorder="1" applyAlignment="1">
      <alignment horizontal="center" wrapText="1"/>
    </xf>
    <xf numFmtId="0" fontId="0" fillId="13" borderId="59" xfId="0" applyFill="1" applyBorder="1" applyAlignment="1">
      <alignment horizontal="center" wrapText="1"/>
    </xf>
    <xf numFmtId="0" fontId="0" fillId="0" borderId="52" xfId="0" applyBorder="1" applyAlignment="1">
      <alignment wrapText="1"/>
    </xf>
    <xf numFmtId="0" fontId="0" fillId="8" borderId="45" xfId="0" applyFill="1" applyBorder="1" applyAlignment="1">
      <alignment horizontal="center" wrapText="1"/>
    </xf>
    <xf numFmtId="0" fontId="0" fillId="0" borderId="42" xfId="0" applyBorder="1" applyAlignment="1">
      <alignment wrapText="1"/>
    </xf>
    <xf numFmtId="0" fontId="0" fillId="13" borderId="43" xfId="0" applyFill="1" applyBorder="1" applyAlignment="1">
      <alignment horizontal="center" vertical="center" wrapText="1"/>
    </xf>
    <xf numFmtId="0" fontId="0" fillId="13" borderId="44" xfId="0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13" borderId="35" xfId="0" applyFill="1" applyBorder="1" applyAlignment="1">
      <alignment horizontal="center" vertical="center" wrapText="1"/>
    </xf>
    <xf numFmtId="0" fontId="0" fillId="13" borderId="45" xfId="0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wrapText="1"/>
    </xf>
    <xf numFmtId="0" fontId="0" fillId="4" borderId="37" xfId="0" applyFill="1" applyBorder="1" applyAlignment="1">
      <alignment horizontal="center" wrapText="1"/>
    </xf>
    <xf numFmtId="0" fontId="0" fillId="0" borderId="3" xfId="0" applyFont="1" applyFill="1" applyBorder="1" applyAlignment="1">
      <alignment wrapText="1"/>
    </xf>
    <xf numFmtId="49" fontId="1" fillId="7" borderId="42" xfId="0" applyNumberFormat="1" applyFont="1" applyFill="1" applyBorder="1" applyAlignment="1">
      <alignment horizontal="center" wrapText="1"/>
    </xf>
    <xf numFmtId="49" fontId="1" fillId="7" borderId="43" xfId="0" applyNumberFormat="1" applyFont="1" applyFill="1" applyBorder="1" applyAlignment="1">
      <alignment horizontal="center" wrapText="1"/>
    </xf>
    <xf numFmtId="49" fontId="1" fillId="7" borderId="44" xfId="0" applyNumberFormat="1" applyFont="1" applyFill="1" applyBorder="1" applyAlignment="1">
      <alignment horizontal="center" wrapText="1"/>
    </xf>
    <xf numFmtId="0" fontId="0" fillId="0" borderId="56" xfId="0" applyFont="1" applyFill="1" applyBorder="1" applyAlignment="1">
      <alignment wrapText="1"/>
    </xf>
    <xf numFmtId="0" fontId="0" fillId="8" borderId="47" xfId="0" applyFill="1" applyBorder="1" applyAlignment="1">
      <alignment horizontal="center" wrapText="1"/>
    </xf>
    <xf numFmtId="0" fontId="0" fillId="8" borderId="48" xfId="0" applyFill="1" applyBorder="1" applyAlignment="1">
      <alignment horizontal="center" wrapText="1"/>
    </xf>
    <xf numFmtId="0" fontId="0" fillId="0" borderId="46" xfId="0" applyBorder="1" applyAlignment="1">
      <alignment wrapText="1"/>
    </xf>
    <xf numFmtId="0" fontId="1" fillId="13" borderId="47" xfId="0" applyFont="1" applyFill="1" applyBorder="1" applyAlignment="1">
      <alignment vertical="center" wrapText="1"/>
    </xf>
    <xf numFmtId="0" fontId="1" fillId="13" borderId="48" xfId="0" applyFont="1" applyFill="1" applyBorder="1" applyAlignment="1">
      <alignment vertical="center" wrapText="1"/>
    </xf>
    <xf numFmtId="0" fontId="1" fillId="7" borderId="3" xfId="0" applyFont="1" applyFill="1" applyBorder="1" applyAlignment="1">
      <alignment horizontal="centerContinuous" vertical="center" wrapText="1"/>
    </xf>
    <xf numFmtId="0" fontId="1" fillId="7" borderId="35" xfId="0" applyFont="1" applyFill="1" applyBorder="1" applyAlignment="1">
      <alignment horizontal="centerContinuous" vertical="center" wrapText="1"/>
    </xf>
    <xf numFmtId="0" fontId="1" fillId="7" borderId="45" xfId="0" applyFont="1" applyFill="1" applyBorder="1" applyAlignment="1">
      <alignment horizontal="centerContinuous" vertical="center" wrapText="1"/>
    </xf>
    <xf numFmtId="0" fontId="0" fillId="8" borderId="32" xfId="0" applyFill="1" applyBorder="1" applyAlignment="1">
      <alignment horizontal="center" vertical="center" wrapText="1"/>
    </xf>
    <xf numFmtId="0" fontId="0" fillId="8" borderId="55" xfId="0" applyFill="1" applyBorder="1" applyAlignment="1">
      <alignment horizontal="center" vertical="center" wrapText="1"/>
    </xf>
    <xf numFmtId="0" fontId="1" fillId="0" borderId="15" xfId="0" applyFont="1" applyBorder="1" applyAlignment="1">
      <alignment wrapText="1"/>
    </xf>
    <xf numFmtId="0" fontId="1" fillId="7" borderId="46" xfId="0" applyFont="1" applyFill="1" applyBorder="1" applyAlignment="1">
      <alignment horizontal="centerContinuous" vertical="center" wrapText="1"/>
    </xf>
    <xf numFmtId="0" fontId="1" fillId="7" borderId="47" xfId="0" applyFont="1" applyFill="1" applyBorder="1" applyAlignment="1">
      <alignment horizontal="centerContinuous" vertical="center" wrapText="1"/>
    </xf>
    <xf numFmtId="0" fontId="1" fillId="7" borderId="48" xfId="0" applyFont="1" applyFill="1" applyBorder="1" applyAlignment="1">
      <alignment horizontal="centerContinuous" vertical="center" wrapText="1"/>
    </xf>
    <xf numFmtId="0" fontId="0" fillId="16" borderId="24" xfId="0" applyFill="1" applyBorder="1" applyAlignment="1">
      <alignment horizontal="center" wrapText="1"/>
    </xf>
    <xf numFmtId="0" fontId="0" fillId="6" borderId="57" xfId="0" applyFill="1" applyBorder="1" applyAlignment="1">
      <alignment horizontal="center" wrapText="1"/>
    </xf>
    <xf numFmtId="0" fontId="0" fillId="6" borderId="58" xfId="0" applyFill="1" applyBorder="1" applyAlignment="1">
      <alignment horizontal="center" wrapText="1"/>
    </xf>
    <xf numFmtId="0" fontId="0" fillId="6" borderId="59" xfId="0" applyFill="1" applyBorder="1" applyAlignment="1">
      <alignment horizontal="center" wrapText="1"/>
    </xf>
    <xf numFmtId="0" fontId="0" fillId="3" borderId="57" xfId="0" applyFill="1" applyBorder="1" applyAlignment="1">
      <alignment horizontal="center" wrapText="1"/>
    </xf>
    <xf numFmtId="0" fontId="0" fillId="3" borderId="58" xfId="0" applyFill="1" applyBorder="1" applyAlignment="1">
      <alignment horizontal="center" wrapText="1"/>
    </xf>
    <xf numFmtId="0" fontId="0" fillId="3" borderId="59" xfId="0" applyFill="1" applyBorder="1" applyAlignment="1">
      <alignment horizontal="center" wrapText="1"/>
    </xf>
    <xf numFmtId="0" fontId="0" fillId="6" borderId="43" xfId="0" applyFill="1" applyBorder="1" applyAlignment="1">
      <alignment horizontal="center" vertical="center" wrapText="1"/>
    </xf>
    <xf numFmtId="0" fontId="0" fillId="6" borderId="44" xfId="0" applyFill="1" applyBorder="1" applyAlignment="1">
      <alignment horizontal="center" vertical="center" wrapText="1"/>
    </xf>
    <xf numFmtId="0" fontId="0" fillId="3" borderId="43" xfId="0" applyFill="1" applyBorder="1" applyAlignment="1">
      <alignment horizontal="center" vertical="center" wrapText="1"/>
    </xf>
    <xf numFmtId="0" fontId="0" fillId="3" borderId="44" xfId="0" applyFill="1" applyBorder="1" applyAlignment="1">
      <alignment horizontal="center" vertical="center" wrapText="1"/>
    </xf>
    <xf numFmtId="0" fontId="0" fillId="6" borderId="35" xfId="0" applyFill="1" applyBorder="1" applyAlignment="1">
      <alignment horizontal="center" vertical="center" wrapText="1"/>
    </xf>
    <xf numFmtId="0" fontId="0" fillId="6" borderId="45" xfId="0" applyFill="1" applyBorder="1" applyAlignment="1">
      <alignment horizontal="center" vertical="center" wrapText="1"/>
    </xf>
    <xf numFmtId="0" fontId="0" fillId="3" borderId="35" xfId="0" applyFill="1" applyBorder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0" fontId="1" fillId="6" borderId="47" xfId="0" applyFont="1" applyFill="1" applyBorder="1" applyAlignment="1">
      <alignment horizontal="center" vertical="center" wrapText="1"/>
    </xf>
    <xf numFmtId="0" fontId="1" fillId="6" borderId="48" xfId="0" applyFont="1" applyFill="1" applyBorder="1" applyAlignment="1">
      <alignment horizontal="center" vertical="center" wrapText="1"/>
    </xf>
    <xf numFmtId="0" fontId="1" fillId="3" borderId="47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3" fillId="0" borderId="46" xfId="0" applyFont="1" applyBorder="1" applyAlignment="1">
      <alignment wrapText="1"/>
    </xf>
    <xf numFmtId="0" fontId="0" fillId="0" borderId="35" xfId="0" applyBorder="1"/>
    <xf numFmtId="0" fontId="0" fillId="0" borderId="35" xfId="0" applyBorder="1" applyAlignment="1">
      <alignment wrapText="1"/>
    </xf>
    <xf numFmtId="0" fontId="0" fillId="10" borderId="12" xfId="0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vertical="center" wrapText="1"/>
    </xf>
    <xf numFmtId="0" fontId="0" fillId="10" borderId="11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13" borderId="28" xfId="0" applyFill="1" applyBorder="1" applyAlignment="1">
      <alignment horizontal="center" vertical="center"/>
    </xf>
    <xf numFmtId="0" fontId="0" fillId="13" borderId="29" xfId="0" applyFill="1" applyBorder="1" applyAlignment="1">
      <alignment horizontal="center" vertical="center"/>
    </xf>
    <xf numFmtId="0" fontId="0" fillId="13" borderId="30" xfId="0" applyFill="1" applyBorder="1" applyAlignment="1">
      <alignment horizontal="center" vertical="center"/>
    </xf>
    <xf numFmtId="0" fontId="1" fillId="9" borderId="15" xfId="0" applyFont="1" applyFill="1" applyBorder="1" applyAlignment="1">
      <alignment horizontal="center" vertical="center"/>
    </xf>
    <xf numFmtId="0" fontId="1" fillId="9" borderId="20" xfId="0" applyFont="1" applyFill="1" applyBorder="1" applyAlignment="1">
      <alignment horizontal="center" vertical="center"/>
    </xf>
    <xf numFmtId="0" fontId="1" fillId="9" borderId="21" xfId="0" applyFont="1" applyFill="1" applyBorder="1" applyAlignment="1">
      <alignment horizontal="center" vertical="center" wrapText="1"/>
    </xf>
    <xf numFmtId="0" fontId="1" fillId="9" borderId="2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2" borderId="12" xfId="0" applyFont="1" applyFill="1" applyBorder="1" applyAlignment="1">
      <alignment horizontal="center" vertical="center"/>
    </xf>
    <xf numFmtId="0" fontId="1" fillId="12" borderId="14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12" borderId="9" xfId="0" applyFont="1" applyFill="1" applyBorder="1" applyAlignment="1">
      <alignment horizontal="center" vertical="center"/>
    </xf>
    <xf numFmtId="0" fontId="1" fillId="12" borderId="8" xfId="0" applyFont="1" applyFill="1" applyBorder="1" applyAlignment="1">
      <alignment horizontal="center" vertical="center"/>
    </xf>
    <xf numFmtId="0" fontId="1" fillId="11" borderId="13" xfId="0" applyFont="1" applyFill="1" applyBorder="1" applyAlignment="1">
      <alignment horizontal="center" vertical="center" wrapText="1"/>
    </xf>
    <xf numFmtId="0" fontId="1" fillId="11" borderId="11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/>
    </xf>
    <xf numFmtId="0" fontId="0" fillId="9" borderId="23" xfId="0" applyFill="1" applyBorder="1" applyAlignment="1">
      <alignment horizontal="center"/>
    </xf>
    <xf numFmtId="0" fontId="0" fillId="9" borderId="31" xfId="0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1" fillId="8" borderId="10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11" borderId="26" xfId="0" applyFont="1" applyFill="1" applyBorder="1" applyAlignment="1">
      <alignment horizontal="center"/>
    </xf>
    <xf numFmtId="0" fontId="1" fillId="11" borderId="27" xfId="0" applyFont="1" applyFill="1" applyBorder="1" applyAlignment="1">
      <alignment horizontal="center"/>
    </xf>
    <xf numFmtId="0" fontId="0" fillId="13" borderId="10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6" borderId="58" xfId="0" applyFill="1" applyBorder="1" applyAlignment="1">
      <alignment horizontal="center" vertical="center" wrapText="1"/>
    </xf>
    <xf numFmtId="0" fontId="0" fillId="6" borderId="60" xfId="0" applyFill="1" applyBorder="1" applyAlignment="1">
      <alignment horizontal="center" vertical="center" wrapText="1"/>
    </xf>
    <xf numFmtId="0" fontId="0" fillId="6" borderId="32" xfId="0" applyFill="1" applyBorder="1" applyAlignment="1">
      <alignment horizontal="center" vertical="center" wrapText="1"/>
    </xf>
    <xf numFmtId="0" fontId="0" fillId="3" borderId="58" xfId="0" applyFill="1" applyBorder="1" applyAlignment="1">
      <alignment horizontal="center" vertical="center" wrapText="1"/>
    </xf>
    <xf numFmtId="0" fontId="0" fillId="3" borderId="60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0" fillId="11" borderId="23" xfId="0" applyFill="1" applyBorder="1" applyAlignment="1">
      <alignment horizontal="center" wrapText="1"/>
    </xf>
    <xf numFmtId="0" fontId="0" fillId="11" borderId="31" xfId="0" applyFill="1" applyBorder="1" applyAlignment="1">
      <alignment horizontal="center" wrapText="1"/>
    </xf>
    <xf numFmtId="0" fontId="0" fillId="11" borderId="24" xfId="0" applyFill="1" applyBorder="1" applyAlignment="1">
      <alignment horizontal="center" wrapText="1"/>
    </xf>
    <xf numFmtId="0" fontId="0" fillId="17" borderId="23" xfId="0" applyFill="1" applyBorder="1" applyAlignment="1">
      <alignment horizontal="center" wrapText="1"/>
    </xf>
    <xf numFmtId="0" fontId="0" fillId="17" borderId="31" xfId="0" applyFill="1" applyBorder="1" applyAlignment="1">
      <alignment horizontal="center" wrapText="1"/>
    </xf>
    <xf numFmtId="0" fontId="0" fillId="17" borderId="24" xfId="0" applyFill="1" applyBorder="1" applyAlignment="1">
      <alignment horizontal="center" wrapText="1"/>
    </xf>
    <xf numFmtId="0" fontId="1" fillId="13" borderId="26" xfId="0" applyFont="1" applyFill="1" applyBorder="1" applyAlignment="1">
      <alignment horizontal="center" vertical="center" wrapText="1"/>
    </xf>
    <xf numFmtId="0" fontId="1" fillId="13" borderId="33" xfId="0" applyFont="1" applyFill="1" applyBorder="1" applyAlignment="1">
      <alignment horizontal="center" vertical="center" wrapText="1"/>
    </xf>
    <xf numFmtId="0" fontId="1" fillId="13" borderId="27" xfId="0" applyFont="1" applyFill="1" applyBorder="1" applyAlignment="1">
      <alignment horizontal="center" vertical="center" wrapText="1"/>
    </xf>
    <xf numFmtId="0" fontId="1" fillId="17" borderId="26" xfId="0" applyFont="1" applyFill="1" applyBorder="1" applyAlignment="1">
      <alignment horizontal="center" vertical="center" wrapText="1"/>
    </xf>
    <xf numFmtId="0" fontId="1" fillId="17" borderId="33" xfId="0" applyFont="1" applyFill="1" applyBorder="1" applyAlignment="1">
      <alignment horizontal="center" vertical="center" wrapText="1"/>
    </xf>
    <xf numFmtId="0" fontId="1" fillId="17" borderId="27" xfId="0" applyFont="1" applyFill="1" applyBorder="1" applyAlignment="1">
      <alignment horizontal="center" vertical="center" wrapText="1"/>
    </xf>
    <xf numFmtId="0" fontId="0" fillId="17" borderId="10" xfId="0" applyFill="1" applyBorder="1" applyAlignment="1">
      <alignment horizontal="center" vertical="center" wrapText="1"/>
    </xf>
    <xf numFmtId="0" fontId="0" fillId="17" borderId="14" xfId="0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1" fillId="13" borderId="5" xfId="0" applyFont="1" applyFill="1" applyBorder="1" applyAlignment="1">
      <alignment horizontal="center" vertical="center" wrapText="1"/>
    </xf>
    <xf numFmtId="0" fontId="1" fillId="13" borderId="8" xfId="0" applyFont="1" applyFill="1" applyBorder="1" applyAlignment="1">
      <alignment horizontal="center" vertical="center" wrapText="1"/>
    </xf>
    <xf numFmtId="0" fontId="1" fillId="17" borderId="9" xfId="0" applyFont="1" applyFill="1" applyBorder="1" applyAlignment="1">
      <alignment horizontal="center" vertical="center" wrapText="1"/>
    </xf>
    <xf numFmtId="0" fontId="1" fillId="17" borderId="5" xfId="0" applyFont="1" applyFill="1" applyBorder="1" applyAlignment="1">
      <alignment horizontal="center" vertical="center" wrapText="1"/>
    </xf>
    <xf numFmtId="0" fontId="1" fillId="17" borderId="8" xfId="0" applyFont="1" applyFill="1" applyBorder="1" applyAlignment="1">
      <alignment horizontal="center" vertical="center" wrapText="1"/>
    </xf>
    <xf numFmtId="0" fontId="1" fillId="15" borderId="9" xfId="0" applyFont="1" applyFill="1" applyBorder="1" applyAlignment="1">
      <alignment horizontal="center" vertical="center" wrapText="1"/>
    </xf>
    <xf numFmtId="0" fontId="1" fillId="15" borderId="5" xfId="0" applyFont="1" applyFill="1" applyBorder="1" applyAlignment="1">
      <alignment horizontal="center" vertical="center" wrapText="1"/>
    </xf>
    <xf numFmtId="0" fontId="1" fillId="15" borderId="8" xfId="0" applyFont="1" applyFill="1" applyBorder="1" applyAlignment="1">
      <alignment horizontal="center" vertical="center" wrapText="1"/>
    </xf>
    <xf numFmtId="0" fontId="0" fillId="16" borderId="23" xfId="0" applyFill="1" applyBorder="1" applyAlignment="1">
      <alignment horizontal="center" wrapText="1"/>
    </xf>
    <xf numFmtId="0" fontId="0" fillId="16" borderId="31" xfId="0" applyFill="1" applyBorder="1" applyAlignment="1">
      <alignment horizontal="center" wrapText="1"/>
    </xf>
    <xf numFmtId="0" fontId="0" fillId="16" borderId="24" xfId="0" applyFill="1" applyBorder="1" applyAlignment="1">
      <alignment horizontal="center" wrapText="1"/>
    </xf>
    <xf numFmtId="0" fontId="1" fillId="11" borderId="26" xfId="0" applyFont="1" applyFill="1" applyBorder="1" applyAlignment="1">
      <alignment horizontal="center" wrapText="1"/>
    </xf>
    <xf numFmtId="0" fontId="1" fillId="11" borderId="33" xfId="0" applyFont="1" applyFill="1" applyBorder="1" applyAlignment="1">
      <alignment horizontal="center" wrapText="1"/>
    </xf>
    <xf numFmtId="0" fontId="1" fillId="11" borderId="27" xfId="0" applyFont="1" applyFill="1" applyBorder="1" applyAlignment="1">
      <alignment horizontal="center" wrapText="1"/>
    </xf>
    <xf numFmtId="0" fontId="1" fillId="11" borderId="34" xfId="0" applyFont="1" applyFill="1" applyBorder="1" applyAlignment="1">
      <alignment horizontal="center" vertical="center" wrapText="1"/>
    </xf>
    <xf numFmtId="0" fontId="1" fillId="17" borderId="26" xfId="0" applyFont="1" applyFill="1" applyBorder="1" applyAlignment="1">
      <alignment horizontal="center" wrapText="1"/>
    </xf>
    <xf numFmtId="0" fontId="1" fillId="17" borderId="33" xfId="0" applyFont="1" applyFill="1" applyBorder="1" applyAlignment="1">
      <alignment horizontal="center" wrapText="1"/>
    </xf>
    <xf numFmtId="0" fontId="1" fillId="17" borderId="27" xfId="0" applyFont="1" applyFill="1" applyBorder="1" applyAlignment="1">
      <alignment horizontal="center" wrapText="1"/>
    </xf>
    <xf numFmtId="0" fontId="0" fillId="18" borderId="19" xfId="0" applyFill="1" applyBorder="1" applyAlignment="1">
      <alignment horizontal="center" wrapText="1"/>
    </xf>
    <xf numFmtId="0" fontId="1" fillId="17" borderId="34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wrapText="1"/>
    </xf>
    <xf numFmtId="0" fontId="1" fillId="11" borderId="4" xfId="0" applyFont="1" applyFill="1" applyBorder="1" applyAlignment="1">
      <alignment horizontal="center" wrapText="1"/>
    </xf>
    <xf numFmtId="0" fontId="1" fillId="11" borderId="7" xfId="0" applyFont="1" applyFill="1" applyBorder="1" applyAlignment="1">
      <alignment horizontal="center" wrapText="1"/>
    </xf>
    <xf numFmtId="0" fontId="1" fillId="17" borderId="6" xfId="0" applyFont="1" applyFill="1" applyBorder="1" applyAlignment="1">
      <alignment horizontal="center" wrapText="1"/>
    </xf>
    <xf numFmtId="0" fontId="1" fillId="17" borderId="4" xfId="0" applyFont="1" applyFill="1" applyBorder="1" applyAlignment="1">
      <alignment horizontal="center" wrapText="1"/>
    </xf>
    <xf numFmtId="0" fontId="1" fillId="17" borderId="7" xfId="0" applyFont="1" applyFill="1" applyBorder="1" applyAlignment="1">
      <alignment horizontal="center" wrapText="1"/>
    </xf>
    <xf numFmtId="0" fontId="0" fillId="8" borderId="12" xfId="0" applyFill="1" applyBorder="1" applyAlignment="1">
      <alignment horizontal="center" vertical="center" wrapText="1"/>
    </xf>
    <xf numFmtId="0" fontId="0" fillId="8" borderId="13" xfId="0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8" borderId="10" xfId="0" applyFill="1" applyBorder="1" applyAlignment="1">
      <alignment horizontal="center" vertical="center" wrapText="1"/>
    </xf>
    <xf numFmtId="0" fontId="0" fillId="8" borderId="53" xfId="0" applyFill="1" applyBorder="1" applyAlignment="1">
      <alignment horizontal="center" vertical="center" wrapText="1"/>
    </xf>
    <xf numFmtId="0" fontId="0" fillId="8" borderId="54" xfId="0" applyFill="1" applyBorder="1" applyAlignment="1">
      <alignment horizontal="center" vertical="center" wrapText="1"/>
    </xf>
    <xf numFmtId="0" fontId="0" fillId="8" borderId="36" xfId="0" applyFill="1" applyBorder="1" applyAlignment="1">
      <alignment horizontal="center" vertical="center" wrapText="1"/>
    </xf>
    <xf numFmtId="0" fontId="0" fillId="8" borderId="38" xfId="0" applyFill="1" applyBorder="1" applyAlignment="1">
      <alignment horizontal="center" vertical="center" wrapText="1"/>
    </xf>
    <xf numFmtId="0" fontId="0" fillId="8" borderId="39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 wrapText="1"/>
    </xf>
    <xf numFmtId="0" fontId="0" fillId="4" borderId="38" xfId="0" applyFill="1" applyBorder="1" applyAlignment="1">
      <alignment horizontal="center" vertical="center" wrapText="1"/>
    </xf>
    <xf numFmtId="0" fontId="0" fillId="4" borderId="49" xfId="0" applyFill="1" applyBorder="1" applyAlignment="1">
      <alignment horizontal="center" vertical="center" wrapText="1"/>
    </xf>
    <xf numFmtId="0" fontId="0" fillId="4" borderId="53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8" borderId="49" xfId="0" applyFill="1" applyBorder="1" applyAlignment="1">
      <alignment horizontal="center" vertical="center" wrapText="1"/>
    </xf>
    <xf numFmtId="0" fontId="0" fillId="13" borderId="58" xfId="0" applyFill="1" applyBorder="1" applyAlignment="1">
      <alignment horizontal="center" vertical="center" wrapText="1"/>
    </xf>
    <xf numFmtId="0" fontId="0" fillId="13" borderId="60" xfId="0" applyFill="1" applyBorder="1" applyAlignment="1">
      <alignment horizontal="center" vertical="center" wrapText="1"/>
    </xf>
    <xf numFmtId="0" fontId="1" fillId="7" borderId="50" xfId="0" applyFont="1" applyFill="1" applyBorder="1" applyAlignment="1">
      <alignment horizontal="center" vertical="center" wrapText="1"/>
    </xf>
    <xf numFmtId="0" fontId="1" fillId="7" borderId="53" xfId="0" applyFont="1" applyFill="1" applyBorder="1" applyAlignment="1">
      <alignment horizontal="center" vertical="center" wrapText="1"/>
    </xf>
    <xf numFmtId="0" fontId="1" fillId="15" borderId="6" xfId="0" applyFont="1" applyFill="1" applyBorder="1" applyAlignment="1">
      <alignment horizontal="center" vertical="center" wrapText="1"/>
    </xf>
    <xf numFmtId="0" fontId="1" fillId="15" borderId="4" xfId="0" applyFont="1" applyFill="1" applyBorder="1" applyAlignment="1">
      <alignment horizontal="center" vertical="center" wrapText="1"/>
    </xf>
    <xf numFmtId="0" fontId="1" fillId="15" borderId="7" xfId="0" applyFont="1" applyFill="1" applyBorder="1" applyAlignment="1">
      <alignment horizontal="center" vertical="center" wrapText="1"/>
    </xf>
    <xf numFmtId="0" fontId="1" fillId="15" borderId="37" xfId="0" applyFont="1" applyFill="1" applyBorder="1" applyAlignment="1">
      <alignment horizontal="center" vertical="center" wrapText="1"/>
    </xf>
    <xf numFmtId="0" fontId="1" fillId="15" borderId="40" xfId="0" applyFont="1" applyFill="1" applyBorder="1" applyAlignment="1">
      <alignment horizontal="center" vertical="center" wrapText="1"/>
    </xf>
    <xf numFmtId="0" fontId="1" fillId="12" borderId="26" xfId="0" applyFont="1" applyFill="1" applyBorder="1" applyAlignment="1">
      <alignment horizontal="center" vertical="center" wrapText="1"/>
    </xf>
    <xf numFmtId="0" fontId="1" fillId="12" borderId="33" xfId="0" applyFont="1" applyFill="1" applyBorder="1" applyAlignment="1">
      <alignment horizontal="center" vertical="center" wrapText="1"/>
    </xf>
    <xf numFmtId="0" fontId="1" fillId="12" borderId="27" xfId="0" applyFont="1" applyFill="1" applyBorder="1" applyAlignment="1">
      <alignment horizontal="center" vertical="center" wrapText="1"/>
    </xf>
    <xf numFmtId="0" fontId="1" fillId="15" borderId="15" xfId="0" applyFont="1" applyFill="1" applyBorder="1" applyAlignment="1">
      <alignment horizontal="center" vertical="center" wrapText="1"/>
    </xf>
    <xf numFmtId="0" fontId="1" fillId="15" borderId="20" xfId="0" applyFont="1" applyFill="1" applyBorder="1" applyAlignment="1">
      <alignment horizontal="center" vertical="center" wrapText="1"/>
    </xf>
    <xf numFmtId="0" fontId="1" fillId="15" borderId="16" xfId="0" applyFont="1" applyFill="1" applyBorder="1" applyAlignment="1">
      <alignment horizontal="center" vertical="center" wrapText="1"/>
    </xf>
    <xf numFmtId="0" fontId="1" fillId="15" borderId="12" xfId="0" applyFont="1" applyFill="1" applyBorder="1" applyAlignment="1">
      <alignment horizontal="center" vertical="center" wrapText="1"/>
    </xf>
    <xf numFmtId="0" fontId="1" fillId="15" borderId="14" xfId="0" applyFont="1" applyFill="1" applyBorder="1" applyAlignment="1">
      <alignment horizontal="center" vertical="center" wrapText="1"/>
    </xf>
    <xf numFmtId="0" fontId="1" fillId="12" borderId="6" xfId="0" applyFont="1" applyFill="1" applyBorder="1" applyAlignment="1">
      <alignment horizontal="center" vertical="center" wrapText="1"/>
    </xf>
    <xf numFmtId="0" fontId="1" fillId="12" borderId="4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wrapText="1"/>
    </xf>
    <xf numFmtId="0" fontId="1" fillId="10" borderId="4" xfId="0" applyFont="1" applyFill="1" applyBorder="1" applyAlignment="1">
      <alignment horizontal="center" wrapText="1"/>
    </xf>
    <xf numFmtId="0" fontId="1" fillId="10" borderId="7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 wrapText="1"/>
    </xf>
    <xf numFmtId="0" fontId="1" fillId="10" borderId="50" xfId="0" applyFont="1" applyFill="1" applyBorder="1" applyAlignment="1">
      <alignment horizontal="center" wrapText="1"/>
    </xf>
    <xf numFmtId="0" fontId="1" fillId="10" borderId="51" xfId="0" applyFont="1" applyFill="1" applyBorder="1" applyAlignment="1">
      <alignment horizontal="center" wrapText="1"/>
    </xf>
    <xf numFmtId="0" fontId="1" fillId="10" borderId="37" xfId="0" applyFont="1" applyFill="1" applyBorder="1" applyAlignment="1">
      <alignment horizontal="center" wrapText="1"/>
    </xf>
    <xf numFmtId="0" fontId="1" fillId="10" borderId="26" xfId="0" applyFont="1" applyFill="1" applyBorder="1" applyAlignment="1">
      <alignment horizontal="center" wrapText="1"/>
    </xf>
    <xf numFmtId="0" fontId="1" fillId="10" borderId="33" xfId="0" applyFont="1" applyFill="1" applyBorder="1" applyAlignment="1">
      <alignment horizontal="center" wrapText="1"/>
    </xf>
    <xf numFmtId="0" fontId="1" fillId="10" borderId="27" xfId="0" applyFont="1" applyFill="1" applyBorder="1" applyAlignment="1">
      <alignment horizontal="center" wrapText="1"/>
    </xf>
    <xf numFmtId="0" fontId="1" fillId="10" borderId="34" xfId="0" applyFont="1" applyFill="1" applyBorder="1" applyAlignment="1">
      <alignment horizontal="center" vertical="center" wrapText="1"/>
    </xf>
    <xf numFmtId="0" fontId="1" fillId="10" borderId="16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wrapText="1"/>
    </xf>
    <xf numFmtId="0" fontId="1" fillId="5" borderId="33" xfId="0" applyFont="1" applyFill="1" applyBorder="1" applyAlignment="1">
      <alignment horizontal="center" wrapText="1"/>
    </xf>
    <xf numFmtId="0" fontId="1" fillId="5" borderId="27" xfId="0" applyFont="1" applyFill="1" applyBorder="1" applyAlignment="1">
      <alignment horizont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0" fillId="9" borderId="23" xfId="0" applyFill="1" applyBorder="1" applyAlignment="1">
      <alignment horizontal="center" wrapText="1"/>
    </xf>
    <xf numFmtId="0" fontId="0" fillId="9" borderId="31" xfId="0" applyFill="1" applyBorder="1" applyAlignment="1">
      <alignment horizontal="center" wrapText="1"/>
    </xf>
    <xf numFmtId="0" fontId="0" fillId="9" borderId="24" xfId="0" applyFill="1" applyBorder="1" applyAlignment="1">
      <alignment horizontal="center" wrapText="1"/>
    </xf>
    <xf numFmtId="0" fontId="0" fillId="4" borderId="23" xfId="0" applyFill="1" applyBorder="1" applyAlignment="1">
      <alignment horizontal="center" wrapText="1"/>
    </xf>
    <xf numFmtId="0" fontId="0" fillId="4" borderId="31" xfId="0" applyFill="1" applyBorder="1" applyAlignment="1">
      <alignment horizontal="center" wrapText="1"/>
    </xf>
    <xf numFmtId="0" fontId="0" fillId="4" borderId="24" xfId="0" applyFill="1" applyBorder="1" applyAlignment="1">
      <alignment horizontal="center" wrapText="1"/>
    </xf>
    <xf numFmtId="0" fontId="0" fillId="13" borderId="23" xfId="0" applyFill="1" applyBorder="1" applyAlignment="1">
      <alignment horizontal="center" wrapText="1"/>
    </xf>
    <xf numFmtId="0" fontId="0" fillId="13" borderId="31" xfId="0" applyFill="1" applyBorder="1" applyAlignment="1">
      <alignment horizontal="center" wrapText="1"/>
    </xf>
    <xf numFmtId="0" fontId="0" fillId="13" borderId="24" xfId="0" applyFill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14" borderId="13" xfId="0" applyFill="1" applyBorder="1" applyAlignment="1">
      <alignment horizontal="center" vertical="center" wrapText="1"/>
    </xf>
    <xf numFmtId="0" fontId="0" fillId="14" borderId="14" xfId="0" applyFill="1" applyBorder="1" applyAlignment="1">
      <alignment horizontal="center" vertical="center" wrapText="1"/>
    </xf>
    <xf numFmtId="0" fontId="1" fillId="12" borderId="37" xfId="0" applyFont="1" applyFill="1" applyBorder="1" applyAlignment="1">
      <alignment horizontal="center" vertical="center" wrapText="1"/>
    </xf>
    <xf numFmtId="0" fontId="1" fillId="12" borderId="40" xfId="0" applyFont="1" applyFill="1" applyBorder="1" applyAlignment="1">
      <alignment horizontal="center" vertical="center" wrapText="1"/>
    </xf>
    <xf numFmtId="0" fontId="1" fillId="9" borderId="9" xfId="0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14" borderId="9" xfId="0" applyFont="1" applyFill="1" applyBorder="1" applyAlignment="1">
      <alignment horizontal="center" vertical="center" wrapText="1"/>
    </xf>
    <xf numFmtId="0" fontId="1" fillId="14" borderId="8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12" borderId="8" xfId="0" applyFont="1" applyFill="1" applyBorder="1" applyAlignment="1">
      <alignment horizontal="center" vertical="center" wrapText="1"/>
    </xf>
    <xf numFmtId="0" fontId="1" fillId="9" borderId="15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14" borderId="6" xfId="0" applyFont="1" applyFill="1" applyBorder="1" applyAlignment="1">
      <alignment horizontal="center" vertical="center" wrapText="1"/>
    </xf>
    <xf numFmtId="0" fontId="1" fillId="14" borderId="7" xfId="0" applyFont="1" applyFill="1" applyBorder="1" applyAlignment="1">
      <alignment horizontal="center" vertical="center" wrapText="1"/>
    </xf>
    <xf numFmtId="0" fontId="0" fillId="13" borderId="36" xfId="0" applyFill="1" applyBorder="1" applyAlignment="1">
      <alignment horizontal="center" vertical="center" wrapText="1"/>
    </xf>
    <xf numFmtId="0" fontId="0" fillId="13" borderId="38" xfId="0" applyFill="1" applyBorder="1" applyAlignment="1">
      <alignment horizontal="center" vertical="center" wrapText="1"/>
    </xf>
    <xf numFmtId="0" fontId="0" fillId="13" borderId="39" xfId="0" applyFill="1" applyBorder="1" applyAlignment="1">
      <alignment horizontal="center" vertical="center" wrapText="1"/>
    </xf>
    <xf numFmtId="0" fontId="0" fillId="13" borderId="37" xfId="0" applyFill="1" applyBorder="1" applyAlignment="1">
      <alignment horizontal="center" vertical="center" wrapText="1"/>
    </xf>
    <xf numFmtId="0" fontId="0" fillId="13" borderId="34" xfId="0" applyFill="1" applyBorder="1" applyAlignment="1">
      <alignment horizontal="center" vertical="center" wrapText="1"/>
    </xf>
    <xf numFmtId="0" fontId="0" fillId="13" borderId="16" xfId="0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11" borderId="16" xfId="0" applyFont="1" applyFill="1" applyBorder="1" applyAlignment="1">
      <alignment horizontal="center" vertical="center" wrapText="1"/>
    </xf>
    <xf numFmtId="2" fontId="1" fillId="8" borderId="15" xfId="0" applyNumberFormat="1" applyFont="1" applyFill="1" applyBorder="1" applyAlignment="1">
      <alignment horizontal="center" vertical="center" wrapText="1"/>
    </xf>
    <xf numFmtId="2" fontId="1" fillId="8" borderId="20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wrapText="1"/>
    </xf>
    <xf numFmtId="0" fontId="0" fillId="6" borderId="24" xfId="0" applyFill="1" applyBorder="1" applyAlignment="1">
      <alignment horizontal="center" wrapText="1"/>
    </xf>
    <xf numFmtId="0" fontId="0" fillId="2" borderId="23" xfId="0" applyFill="1" applyBorder="1" applyAlignment="1">
      <alignment horizontal="center" wrapText="1"/>
    </xf>
    <xf numFmtId="0" fontId="0" fillId="2" borderId="24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view="pageBreakPreview" topLeftCell="B1" zoomScaleNormal="100" zoomScaleSheetLayoutView="100" workbookViewId="0">
      <selection activeCell="J6" sqref="J6:J10"/>
    </sheetView>
  </sheetViews>
  <sheetFormatPr defaultRowHeight="15" x14ac:dyDescent="0.25"/>
  <cols>
    <col min="1" max="1" width="33.7109375" customWidth="1"/>
    <col min="2" max="3" width="6.7109375" customWidth="1"/>
    <col min="4" max="4" width="27.7109375" customWidth="1"/>
    <col min="5" max="5" width="33.7109375" customWidth="1"/>
    <col min="6" max="7" width="6.7109375" customWidth="1"/>
    <col min="8" max="8" width="27.7109375" customWidth="1"/>
    <col min="9" max="9" width="33.7109375" customWidth="1"/>
    <col min="10" max="11" width="6.7109375" customWidth="1"/>
    <col min="12" max="12" width="27.7109375" customWidth="1"/>
    <col min="13" max="13" width="33.7109375" customWidth="1"/>
    <col min="14" max="15" width="6.7109375" customWidth="1"/>
    <col min="16" max="16" width="27.7109375" customWidth="1"/>
  </cols>
  <sheetData>
    <row r="1" spans="1:16" s="1" customFormat="1" ht="15.75" thickBot="1" x14ac:dyDescent="0.3">
      <c r="A1" s="5" t="s">
        <v>33</v>
      </c>
      <c r="B1" s="177" t="s">
        <v>10</v>
      </c>
      <c r="C1" s="178"/>
      <c r="D1" s="3" t="s">
        <v>8</v>
      </c>
      <c r="E1" s="18" t="s">
        <v>33</v>
      </c>
      <c r="F1" s="179" t="s">
        <v>11</v>
      </c>
      <c r="G1" s="180"/>
      <c r="H1" s="3" t="s">
        <v>8</v>
      </c>
      <c r="I1" s="5" t="s">
        <v>33</v>
      </c>
      <c r="J1" s="181" t="s">
        <v>12</v>
      </c>
      <c r="K1" s="182"/>
      <c r="L1" s="3" t="s">
        <v>8</v>
      </c>
      <c r="M1" s="5" t="s">
        <v>33</v>
      </c>
      <c r="N1" s="183" t="s">
        <v>13</v>
      </c>
      <c r="O1" s="183"/>
      <c r="P1" s="3" t="s">
        <v>8</v>
      </c>
    </row>
    <row r="2" spans="1:16" s="1" customFormat="1" ht="15.75" thickBot="1" x14ac:dyDescent="0.3">
      <c r="B2" s="19" t="s">
        <v>14</v>
      </c>
      <c r="C2" s="19" t="s">
        <v>15</v>
      </c>
      <c r="D2" s="19"/>
      <c r="F2" s="2" t="s">
        <v>14</v>
      </c>
      <c r="G2" s="2" t="s">
        <v>15</v>
      </c>
      <c r="H2" s="2"/>
      <c r="J2" s="2" t="s">
        <v>14</v>
      </c>
      <c r="K2" s="2" t="s">
        <v>15</v>
      </c>
      <c r="L2" s="2"/>
      <c r="N2" s="2" t="s">
        <v>14</v>
      </c>
      <c r="O2" s="2" t="s">
        <v>15</v>
      </c>
      <c r="P2" s="3"/>
    </row>
    <row r="3" spans="1:16" s="7" customFormat="1" x14ac:dyDescent="0.25">
      <c r="A3" s="6" t="s">
        <v>34</v>
      </c>
      <c r="B3" s="169">
        <v>3.83</v>
      </c>
      <c r="C3" s="170"/>
      <c r="D3" s="184" t="s">
        <v>36</v>
      </c>
      <c r="E3" s="6" t="s">
        <v>0</v>
      </c>
      <c r="F3" s="186">
        <f>B3</f>
        <v>3.83</v>
      </c>
      <c r="G3" s="187"/>
      <c r="H3" s="188" t="str">
        <f>D3</f>
        <v>№ 13606-ХМ/09 от 04.04.2018</v>
      </c>
      <c r="I3" s="6" t="s">
        <v>0</v>
      </c>
      <c r="J3" s="190">
        <f>F3</f>
        <v>3.83</v>
      </c>
      <c r="K3" s="191"/>
      <c r="L3" s="192" t="str">
        <f>H3</f>
        <v>№ 13606-ХМ/09 от 04.04.2018</v>
      </c>
      <c r="M3" s="6" t="s">
        <v>0</v>
      </c>
      <c r="N3" s="194">
        <f>J3</f>
        <v>3.83</v>
      </c>
      <c r="O3" s="195"/>
      <c r="P3" s="167" t="str">
        <f>L3</f>
        <v>№ 13606-ХМ/09 от 04.04.2018</v>
      </c>
    </row>
    <row r="4" spans="1:16" s="7" customFormat="1" x14ac:dyDescent="0.25">
      <c r="A4" s="8" t="s">
        <v>35</v>
      </c>
      <c r="B4" s="169">
        <v>3.91</v>
      </c>
      <c r="C4" s="170"/>
      <c r="D4" s="185"/>
      <c r="E4" s="8" t="s">
        <v>1</v>
      </c>
      <c r="F4" s="171">
        <f>B4</f>
        <v>3.91</v>
      </c>
      <c r="G4" s="172"/>
      <c r="H4" s="189"/>
      <c r="I4" s="8" t="s">
        <v>1</v>
      </c>
      <c r="J4" s="173">
        <f>F4</f>
        <v>3.91</v>
      </c>
      <c r="K4" s="174"/>
      <c r="L4" s="193"/>
      <c r="M4" s="8" t="s">
        <v>1</v>
      </c>
      <c r="N4" s="175">
        <f>J4</f>
        <v>3.91</v>
      </c>
      <c r="O4" s="176"/>
      <c r="P4" s="168"/>
    </row>
    <row r="5" spans="1:16" x14ac:dyDescent="0.25">
      <c r="A5" s="4" t="s">
        <v>25</v>
      </c>
      <c r="B5" s="16"/>
      <c r="C5" s="17"/>
      <c r="D5" s="133"/>
      <c r="E5" s="4" t="s">
        <v>25</v>
      </c>
      <c r="F5" s="10"/>
      <c r="G5" s="11"/>
      <c r="H5" s="136"/>
      <c r="I5" s="4" t="s">
        <v>25</v>
      </c>
      <c r="J5" s="12"/>
      <c r="K5" s="13"/>
      <c r="L5" s="139"/>
      <c r="M5" s="4" t="s">
        <v>25</v>
      </c>
      <c r="N5" s="14"/>
      <c r="O5" s="15"/>
      <c r="P5" s="142"/>
    </row>
    <row r="6" spans="1:16" ht="15" customHeight="1" x14ac:dyDescent="0.25">
      <c r="A6" s="4" t="s">
        <v>2</v>
      </c>
      <c r="B6" s="16"/>
      <c r="C6" s="17"/>
      <c r="D6" s="134"/>
      <c r="E6" s="4" t="s">
        <v>2</v>
      </c>
      <c r="F6" s="10"/>
      <c r="G6" s="11"/>
      <c r="H6" s="137"/>
      <c r="I6" s="4" t="s">
        <v>2</v>
      </c>
      <c r="J6" s="12"/>
      <c r="K6" s="13"/>
      <c r="L6" s="140"/>
      <c r="M6" s="4" t="s">
        <v>2</v>
      </c>
      <c r="N6" s="14"/>
      <c r="O6" s="15"/>
      <c r="P6" s="143"/>
    </row>
    <row r="7" spans="1:16" x14ac:dyDescent="0.25">
      <c r="A7" s="4" t="s">
        <v>3</v>
      </c>
      <c r="B7" s="16"/>
      <c r="C7" s="17"/>
      <c r="D7" s="134"/>
      <c r="E7" s="4" t="s">
        <v>3</v>
      </c>
      <c r="F7" s="10"/>
      <c r="G7" s="11"/>
      <c r="H7" s="137"/>
      <c r="I7" s="4" t="s">
        <v>3</v>
      </c>
      <c r="J7" s="12"/>
      <c r="K7" s="13"/>
      <c r="L7" s="140"/>
      <c r="M7" s="4" t="s">
        <v>3</v>
      </c>
      <c r="N7" s="14"/>
      <c r="O7" s="15"/>
      <c r="P7" s="143"/>
    </row>
    <row r="8" spans="1:16" x14ac:dyDescent="0.25">
      <c r="A8" s="4" t="s">
        <v>4</v>
      </c>
      <c r="B8" s="16"/>
      <c r="C8" s="17"/>
      <c r="D8" s="134"/>
      <c r="E8" s="4" t="s">
        <v>4</v>
      </c>
      <c r="F8" s="10"/>
      <c r="G8" s="11"/>
      <c r="H8" s="137"/>
      <c r="I8" s="4" t="s">
        <v>4</v>
      </c>
      <c r="J8" s="12"/>
      <c r="K8" s="13"/>
      <c r="L8" s="140"/>
      <c r="M8" s="4" t="s">
        <v>4</v>
      </c>
      <c r="N8" s="14"/>
      <c r="O8" s="15"/>
      <c r="P8" s="143"/>
    </row>
    <row r="9" spans="1:16" x14ac:dyDescent="0.25">
      <c r="A9" s="4" t="s">
        <v>5</v>
      </c>
      <c r="B9" s="16"/>
      <c r="C9" s="17"/>
      <c r="D9" s="134"/>
      <c r="E9" s="4" t="s">
        <v>5</v>
      </c>
      <c r="F9" s="10"/>
      <c r="G9" s="11"/>
      <c r="H9" s="137"/>
      <c r="I9" s="4" t="s">
        <v>5</v>
      </c>
      <c r="J9" s="12"/>
      <c r="K9" s="13"/>
      <c r="L9" s="140"/>
      <c r="M9" s="4" t="s">
        <v>5</v>
      </c>
      <c r="N9" s="14"/>
      <c r="O9" s="15"/>
      <c r="P9" s="143"/>
    </row>
    <row r="10" spans="1:16" x14ac:dyDescent="0.25">
      <c r="A10" s="4" t="s">
        <v>6</v>
      </c>
      <c r="B10" s="16"/>
      <c r="C10" s="17"/>
      <c r="D10" s="135"/>
      <c r="E10" s="4" t="s">
        <v>6</v>
      </c>
      <c r="F10" s="10"/>
      <c r="G10" s="11"/>
      <c r="H10" s="138"/>
      <c r="I10" s="4" t="s">
        <v>6</v>
      </c>
      <c r="J10" s="12"/>
      <c r="K10" s="13"/>
      <c r="L10" s="140"/>
      <c r="M10" s="4" t="s">
        <v>6</v>
      </c>
      <c r="N10" s="14"/>
      <c r="O10" s="15"/>
      <c r="P10" s="144"/>
    </row>
    <row r="11" spans="1:16" s="7" customFormat="1" x14ac:dyDescent="0.25">
      <c r="A11" s="8" t="s">
        <v>23</v>
      </c>
      <c r="B11" s="145">
        <v>8.7200000000000006</v>
      </c>
      <c r="C11" s="146"/>
      <c r="D11" s="147" t="str">
        <f>D3</f>
        <v>№ 13606-ХМ/09 от 04.04.2018</v>
      </c>
      <c r="E11" s="8" t="s">
        <v>23</v>
      </c>
      <c r="F11" s="149"/>
      <c r="G11" s="150"/>
      <c r="H11" s="151"/>
      <c r="I11" s="8" t="s">
        <v>23</v>
      </c>
      <c r="J11" s="153"/>
      <c r="K11" s="154"/>
      <c r="L11" s="140"/>
      <c r="M11" s="8" t="s">
        <v>23</v>
      </c>
      <c r="N11" s="155"/>
      <c r="O11" s="156"/>
      <c r="P11" s="157"/>
    </row>
    <row r="12" spans="1:16" s="7" customFormat="1" ht="15.75" thickBot="1" x14ac:dyDescent="0.3">
      <c r="A12" s="9" t="s">
        <v>7</v>
      </c>
      <c r="B12" s="159"/>
      <c r="C12" s="160"/>
      <c r="D12" s="148"/>
      <c r="E12" s="9" t="s">
        <v>7</v>
      </c>
      <c r="F12" s="161"/>
      <c r="G12" s="162"/>
      <c r="H12" s="152"/>
      <c r="I12" s="9" t="s">
        <v>7</v>
      </c>
      <c r="J12" s="163"/>
      <c r="K12" s="164"/>
      <c r="L12" s="141"/>
      <c r="M12" s="9" t="s">
        <v>7</v>
      </c>
      <c r="N12" s="165"/>
      <c r="O12" s="166"/>
      <c r="P12" s="158"/>
    </row>
  </sheetData>
  <mergeCells count="31">
    <mergeCell ref="B1:C1"/>
    <mergeCell ref="F1:G1"/>
    <mergeCell ref="J1:K1"/>
    <mergeCell ref="N1:O1"/>
    <mergeCell ref="B3:C3"/>
    <mergeCell ref="D3:D4"/>
    <mergeCell ref="F3:G3"/>
    <mergeCell ref="H3:H4"/>
    <mergeCell ref="J3:K3"/>
    <mergeCell ref="L3:L4"/>
    <mergeCell ref="N3:O3"/>
    <mergeCell ref="P3:P4"/>
    <mergeCell ref="B4:C4"/>
    <mergeCell ref="F4:G4"/>
    <mergeCell ref="J4:K4"/>
    <mergeCell ref="N4:O4"/>
    <mergeCell ref="D5:D10"/>
    <mergeCell ref="H5:H10"/>
    <mergeCell ref="L5:L12"/>
    <mergeCell ref="P5:P10"/>
    <mergeCell ref="B11:C11"/>
    <mergeCell ref="D11:D12"/>
    <mergeCell ref="F11:G11"/>
    <mergeCell ref="H11:H12"/>
    <mergeCell ref="J11:K11"/>
    <mergeCell ref="N11:O11"/>
    <mergeCell ref="P11:P12"/>
    <mergeCell ref="B12:C12"/>
    <mergeCell ref="F12:G12"/>
    <mergeCell ref="J12:K12"/>
    <mergeCell ref="N12:O12"/>
  </mergeCells>
  <pageMargins left="0.7" right="0.7" top="0.75" bottom="0.75" header="0.3" footer="0.3"/>
  <pageSetup paperSize="9" fitToWidth="4" fitToHeight="0" orientation="landscape" horizontalDpi="180" verticalDpi="180" r:id="rId1"/>
  <colBreaks count="3" manualBreakCount="3">
    <brk id="4" max="11" man="1"/>
    <brk id="8" max="11" man="1"/>
    <brk id="12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view="pageBreakPreview" zoomScaleNormal="100" zoomScaleSheetLayoutView="100" workbookViewId="0">
      <selection activeCell="J6" sqref="J6:J10"/>
    </sheetView>
  </sheetViews>
  <sheetFormatPr defaultRowHeight="15" x14ac:dyDescent="0.25"/>
  <cols>
    <col min="1" max="1" width="33.7109375" customWidth="1"/>
    <col min="2" max="3" width="6.7109375" customWidth="1"/>
    <col min="4" max="4" width="27.7109375" customWidth="1"/>
    <col min="5" max="5" width="33.7109375" customWidth="1"/>
    <col min="6" max="7" width="6.7109375" customWidth="1"/>
    <col min="8" max="8" width="27.7109375" customWidth="1"/>
    <col min="9" max="9" width="33.7109375" customWidth="1"/>
    <col min="10" max="11" width="6.7109375" customWidth="1"/>
    <col min="12" max="12" width="27.7109375" customWidth="1"/>
    <col min="13" max="13" width="33.7109375" customWidth="1"/>
    <col min="14" max="15" width="6.7109375" customWidth="1"/>
    <col min="16" max="16" width="27.7109375" customWidth="1"/>
  </cols>
  <sheetData>
    <row r="1" spans="1:16" s="1" customFormat="1" ht="15.75" thickBot="1" x14ac:dyDescent="0.3">
      <c r="A1" s="5" t="s">
        <v>37</v>
      </c>
      <c r="B1" s="177" t="s">
        <v>10</v>
      </c>
      <c r="C1" s="178"/>
      <c r="D1" s="3" t="s">
        <v>8</v>
      </c>
      <c r="E1" s="18" t="s">
        <v>37</v>
      </c>
      <c r="F1" s="179" t="s">
        <v>11</v>
      </c>
      <c r="G1" s="180"/>
      <c r="H1" s="3" t="s">
        <v>8</v>
      </c>
      <c r="I1" s="5" t="s">
        <v>37</v>
      </c>
      <c r="J1" s="181" t="s">
        <v>12</v>
      </c>
      <c r="K1" s="182"/>
      <c r="L1" s="3" t="s">
        <v>8</v>
      </c>
      <c r="M1" s="5" t="s">
        <v>37</v>
      </c>
      <c r="N1" s="183" t="s">
        <v>13</v>
      </c>
      <c r="O1" s="183"/>
      <c r="P1" s="3" t="s">
        <v>8</v>
      </c>
    </row>
    <row r="2" spans="1:16" s="1" customFormat="1" ht="15.75" thickBot="1" x14ac:dyDescent="0.3">
      <c r="B2" s="19" t="s">
        <v>14</v>
      </c>
      <c r="C2" s="19" t="s">
        <v>15</v>
      </c>
      <c r="D2" s="19"/>
      <c r="F2" s="2" t="s">
        <v>14</v>
      </c>
      <c r="G2" s="2" t="s">
        <v>15</v>
      </c>
      <c r="H2" s="2"/>
      <c r="J2" s="2" t="s">
        <v>14</v>
      </c>
      <c r="K2" s="2" t="s">
        <v>15</v>
      </c>
      <c r="L2" s="2"/>
      <c r="N2" s="2" t="s">
        <v>14</v>
      </c>
      <c r="O2" s="2" t="s">
        <v>15</v>
      </c>
      <c r="P2" s="3"/>
    </row>
    <row r="3" spans="1:16" s="7" customFormat="1" x14ac:dyDescent="0.25">
      <c r="A3" s="6" t="s">
        <v>0</v>
      </c>
      <c r="B3" s="21">
        <v>4.21</v>
      </c>
      <c r="C3" s="22">
        <v>32.43</v>
      </c>
      <c r="D3" s="184" t="s">
        <v>38</v>
      </c>
      <c r="E3" s="6" t="s">
        <v>0</v>
      </c>
      <c r="F3" s="186"/>
      <c r="G3" s="187"/>
      <c r="H3" s="188"/>
      <c r="I3" s="6" t="s">
        <v>0</v>
      </c>
      <c r="J3" s="190"/>
      <c r="K3" s="191"/>
      <c r="L3" s="192"/>
      <c r="M3" s="6" t="s">
        <v>0</v>
      </c>
      <c r="N3" s="194"/>
      <c r="O3" s="195"/>
      <c r="P3" s="167"/>
    </row>
    <row r="4" spans="1:16" s="7" customFormat="1" x14ac:dyDescent="0.25">
      <c r="A4" s="8" t="s">
        <v>1</v>
      </c>
      <c r="B4" s="21">
        <v>4.29</v>
      </c>
      <c r="C4" s="22">
        <v>48.85</v>
      </c>
      <c r="D4" s="185"/>
      <c r="E4" s="8" t="s">
        <v>1</v>
      </c>
      <c r="F4" s="171"/>
      <c r="G4" s="172"/>
      <c r="H4" s="189"/>
      <c r="I4" s="8" t="s">
        <v>1</v>
      </c>
      <c r="J4" s="173"/>
      <c r="K4" s="174"/>
      <c r="L4" s="193"/>
      <c r="M4" s="8" t="s">
        <v>1</v>
      </c>
      <c r="N4" s="175"/>
      <c r="O4" s="176"/>
      <c r="P4" s="168"/>
    </row>
    <row r="5" spans="1:16" x14ac:dyDescent="0.25">
      <c r="A5" s="4" t="s">
        <v>25</v>
      </c>
      <c r="B5" s="16"/>
      <c r="C5" s="20"/>
      <c r="D5" s="133"/>
      <c r="E5" s="4" t="s">
        <v>25</v>
      </c>
      <c r="F5" s="10"/>
      <c r="G5" s="11"/>
      <c r="H5" s="136"/>
      <c r="I5" s="4" t="s">
        <v>25</v>
      </c>
      <c r="J5" s="12"/>
      <c r="K5" s="13"/>
      <c r="L5" s="139"/>
      <c r="M5" s="4" t="s">
        <v>25</v>
      </c>
      <c r="N5" s="14"/>
      <c r="O5" s="15"/>
      <c r="P5" s="142"/>
    </row>
    <row r="6" spans="1:16" ht="15" customHeight="1" x14ac:dyDescent="0.25">
      <c r="A6" s="4" t="s">
        <v>2</v>
      </c>
      <c r="B6" s="16"/>
      <c r="C6" s="17"/>
      <c r="D6" s="134"/>
      <c r="E6" s="4" t="s">
        <v>2</v>
      </c>
      <c r="F6" s="10"/>
      <c r="G6" s="11"/>
      <c r="H6" s="137"/>
      <c r="I6" s="4" t="s">
        <v>2</v>
      </c>
      <c r="J6" s="12"/>
      <c r="K6" s="13"/>
      <c r="L6" s="140"/>
      <c r="M6" s="4" t="s">
        <v>2</v>
      </c>
      <c r="N6" s="14"/>
      <c r="O6" s="15"/>
      <c r="P6" s="143"/>
    </row>
    <row r="7" spans="1:16" x14ac:dyDescent="0.25">
      <c r="A7" s="4" t="s">
        <v>3</v>
      </c>
      <c r="B7" s="16"/>
      <c r="C7" s="17"/>
      <c r="D7" s="134"/>
      <c r="E7" s="4" t="s">
        <v>3</v>
      </c>
      <c r="F7" s="10"/>
      <c r="G7" s="11"/>
      <c r="H7" s="137"/>
      <c r="I7" s="4" t="s">
        <v>3</v>
      </c>
      <c r="J7" s="12"/>
      <c r="K7" s="13"/>
      <c r="L7" s="140"/>
      <c r="M7" s="4" t="s">
        <v>3</v>
      </c>
      <c r="N7" s="14"/>
      <c r="O7" s="15"/>
      <c r="P7" s="143"/>
    </row>
    <row r="8" spans="1:16" x14ac:dyDescent="0.25">
      <c r="A8" s="4" t="s">
        <v>4</v>
      </c>
      <c r="B8" s="16"/>
      <c r="C8" s="17"/>
      <c r="D8" s="134"/>
      <c r="E8" s="4" t="s">
        <v>4</v>
      </c>
      <c r="F8" s="10"/>
      <c r="G8" s="11"/>
      <c r="H8" s="137"/>
      <c r="I8" s="4" t="s">
        <v>4</v>
      </c>
      <c r="J8" s="12"/>
      <c r="K8" s="13"/>
      <c r="L8" s="140"/>
      <c r="M8" s="4" t="s">
        <v>4</v>
      </c>
      <c r="N8" s="14"/>
      <c r="O8" s="15"/>
      <c r="P8" s="143"/>
    </row>
    <row r="9" spans="1:16" x14ac:dyDescent="0.25">
      <c r="A9" s="4" t="s">
        <v>5</v>
      </c>
      <c r="B9" s="16"/>
      <c r="C9" s="17"/>
      <c r="D9" s="134"/>
      <c r="E9" s="4" t="s">
        <v>5</v>
      </c>
      <c r="F9" s="10"/>
      <c r="G9" s="11"/>
      <c r="H9" s="137"/>
      <c r="I9" s="4" t="s">
        <v>5</v>
      </c>
      <c r="J9" s="12"/>
      <c r="K9" s="13"/>
      <c r="L9" s="140"/>
      <c r="M9" s="4" t="s">
        <v>5</v>
      </c>
      <c r="N9" s="14"/>
      <c r="O9" s="15"/>
      <c r="P9" s="143"/>
    </row>
    <row r="10" spans="1:16" x14ac:dyDescent="0.25">
      <c r="A10" s="4" t="s">
        <v>6</v>
      </c>
      <c r="B10" s="16"/>
      <c r="C10" s="17"/>
      <c r="D10" s="135"/>
      <c r="E10" s="4" t="s">
        <v>6</v>
      </c>
      <c r="F10" s="10"/>
      <c r="G10" s="11"/>
      <c r="H10" s="138"/>
      <c r="I10" s="4" t="s">
        <v>6</v>
      </c>
      <c r="J10" s="12"/>
      <c r="K10" s="13"/>
      <c r="L10" s="140"/>
      <c r="M10" s="4" t="s">
        <v>6</v>
      </c>
      <c r="N10" s="14"/>
      <c r="O10" s="15"/>
      <c r="P10" s="144"/>
    </row>
    <row r="11" spans="1:16" s="7" customFormat="1" x14ac:dyDescent="0.25">
      <c r="A11" s="8" t="s">
        <v>23</v>
      </c>
      <c r="B11" s="145"/>
      <c r="C11" s="146"/>
      <c r="D11" s="147"/>
      <c r="E11" s="8" t="s">
        <v>23</v>
      </c>
      <c r="F11" s="149"/>
      <c r="G11" s="150"/>
      <c r="H11" s="151"/>
      <c r="I11" s="8" t="s">
        <v>23</v>
      </c>
      <c r="J11" s="153"/>
      <c r="K11" s="154"/>
      <c r="L11" s="140"/>
      <c r="M11" s="8" t="s">
        <v>23</v>
      </c>
      <c r="N11" s="155"/>
      <c r="O11" s="156"/>
      <c r="P11" s="157"/>
    </row>
    <row r="12" spans="1:16" s="7" customFormat="1" ht="15.75" thickBot="1" x14ac:dyDescent="0.3">
      <c r="A12" s="9" t="s">
        <v>7</v>
      </c>
      <c r="B12" s="159"/>
      <c r="C12" s="160"/>
      <c r="D12" s="148"/>
      <c r="E12" s="9" t="s">
        <v>7</v>
      </c>
      <c r="F12" s="161"/>
      <c r="G12" s="162"/>
      <c r="H12" s="152"/>
      <c r="I12" s="9" t="s">
        <v>7</v>
      </c>
      <c r="J12" s="163"/>
      <c r="K12" s="164"/>
      <c r="L12" s="141"/>
      <c r="M12" s="9" t="s">
        <v>7</v>
      </c>
      <c r="N12" s="165"/>
      <c r="O12" s="166"/>
      <c r="P12" s="158"/>
    </row>
  </sheetData>
  <mergeCells count="29">
    <mergeCell ref="B11:C11"/>
    <mergeCell ref="D11:D12"/>
    <mergeCell ref="F11:G11"/>
    <mergeCell ref="H11:H12"/>
    <mergeCell ref="J11:K11"/>
    <mergeCell ref="B12:C12"/>
    <mergeCell ref="F12:G12"/>
    <mergeCell ref="J12:K12"/>
    <mergeCell ref="P3:P4"/>
    <mergeCell ref="F4:G4"/>
    <mergeCell ref="J4:K4"/>
    <mergeCell ref="N4:O4"/>
    <mergeCell ref="D5:D10"/>
    <mergeCell ref="H5:H10"/>
    <mergeCell ref="L5:L12"/>
    <mergeCell ref="P5:P10"/>
    <mergeCell ref="N11:O11"/>
    <mergeCell ref="P11:P12"/>
    <mergeCell ref="N12:O12"/>
    <mergeCell ref="B1:C1"/>
    <mergeCell ref="F1:G1"/>
    <mergeCell ref="J1:K1"/>
    <mergeCell ref="N1:O1"/>
    <mergeCell ref="D3:D4"/>
    <mergeCell ref="F3:G3"/>
    <mergeCell ref="H3:H4"/>
    <mergeCell ref="J3:K3"/>
    <mergeCell ref="L3:L4"/>
    <mergeCell ref="N3:O3"/>
  </mergeCells>
  <pageMargins left="0.7" right="0.7" top="0.75" bottom="0.75" header="0.3" footer="0.3"/>
  <pageSetup paperSize="9" fitToWidth="4" fitToHeight="0" orientation="landscape" r:id="rId1"/>
  <colBreaks count="3" manualBreakCount="3">
    <brk id="4" max="11" man="1"/>
    <brk id="8" max="11" man="1"/>
    <brk id="12" max="1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view="pageBreakPreview" zoomScaleNormal="100" zoomScaleSheetLayoutView="100" workbookViewId="0">
      <selection activeCell="J6" sqref="J6:J10"/>
    </sheetView>
  </sheetViews>
  <sheetFormatPr defaultRowHeight="15" x14ac:dyDescent="0.25"/>
  <cols>
    <col min="1" max="1" width="33.7109375" customWidth="1"/>
    <col min="2" max="3" width="6.7109375" customWidth="1"/>
    <col min="4" max="4" width="27.7109375" customWidth="1"/>
    <col min="5" max="5" width="33.7109375" customWidth="1"/>
    <col min="6" max="7" width="6.7109375" customWidth="1"/>
    <col min="8" max="8" width="27.7109375" customWidth="1"/>
    <col min="9" max="9" width="33.7109375" customWidth="1"/>
    <col min="10" max="11" width="6.7109375" customWidth="1"/>
    <col min="12" max="12" width="27.7109375" customWidth="1"/>
    <col min="13" max="13" width="33.7109375" customWidth="1"/>
    <col min="14" max="15" width="6.7109375" customWidth="1"/>
    <col min="16" max="16" width="27.7109375" customWidth="1"/>
  </cols>
  <sheetData>
    <row r="1" spans="1:16" s="1" customFormat="1" ht="15.75" thickBot="1" x14ac:dyDescent="0.3">
      <c r="A1" s="5" t="s">
        <v>9</v>
      </c>
      <c r="B1" s="177" t="s">
        <v>10</v>
      </c>
      <c r="C1" s="178"/>
      <c r="D1" s="3" t="s">
        <v>8</v>
      </c>
      <c r="E1" s="18" t="s">
        <v>9</v>
      </c>
      <c r="F1" s="179" t="s">
        <v>11</v>
      </c>
      <c r="G1" s="180"/>
      <c r="H1" s="3" t="s">
        <v>8</v>
      </c>
      <c r="I1" s="5" t="s">
        <v>9</v>
      </c>
      <c r="J1" s="181" t="s">
        <v>12</v>
      </c>
      <c r="K1" s="182"/>
      <c r="L1" s="3" t="s">
        <v>8</v>
      </c>
      <c r="M1" s="5" t="s">
        <v>9</v>
      </c>
      <c r="N1" s="183" t="s">
        <v>13</v>
      </c>
      <c r="O1" s="183"/>
      <c r="P1" s="3" t="s">
        <v>8</v>
      </c>
    </row>
    <row r="2" spans="1:16" s="1" customFormat="1" ht="15.75" thickBot="1" x14ac:dyDescent="0.3">
      <c r="B2" s="19" t="s">
        <v>14</v>
      </c>
      <c r="C2" s="19" t="s">
        <v>15</v>
      </c>
      <c r="D2" s="19"/>
      <c r="F2" s="2" t="s">
        <v>14</v>
      </c>
      <c r="G2" s="2" t="s">
        <v>15</v>
      </c>
      <c r="H2" s="2"/>
      <c r="J2" s="2" t="s">
        <v>14</v>
      </c>
      <c r="K2" s="2" t="s">
        <v>15</v>
      </c>
      <c r="L2" s="2"/>
      <c r="N2" s="2" t="s">
        <v>14</v>
      </c>
      <c r="O2" s="2" t="s">
        <v>15</v>
      </c>
      <c r="P2" s="3"/>
    </row>
    <row r="3" spans="1:16" s="7" customFormat="1" x14ac:dyDescent="0.25">
      <c r="A3" s="6" t="s">
        <v>0</v>
      </c>
      <c r="B3" s="169">
        <v>4.32</v>
      </c>
      <c r="C3" s="170"/>
      <c r="D3" s="184" t="s">
        <v>21</v>
      </c>
      <c r="E3" s="6" t="s">
        <v>0</v>
      </c>
      <c r="F3" s="186">
        <v>4.37</v>
      </c>
      <c r="G3" s="187"/>
      <c r="H3" s="188" t="s">
        <v>18</v>
      </c>
      <c r="I3" s="6" t="s">
        <v>0</v>
      </c>
      <c r="J3" s="190">
        <v>4.42</v>
      </c>
      <c r="K3" s="191"/>
      <c r="L3" s="192" t="s">
        <v>16</v>
      </c>
      <c r="M3" s="6" t="s">
        <v>0</v>
      </c>
      <c r="N3" s="194">
        <v>4.47</v>
      </c>
      <c r="O3" s="195"/>
      <c r="P3" s="167" t="s">
        <v>28</v>
      </c>
    </row>
    <row r="4" spans="1:16" s="7" customFormat="1" x14ac:dyDescent="0.25">
      <c r="A4" s="8" t="s">
        <v>1</v>
      </c>
      <c r="B4" s="169">
        <v>4.4000000000000004</v>
      </c>
      <c r="C4" s="170"/>
      <c r="D4" s="185"/>
      <c r="E4" s="8" t="s">
        <v>1</v>
      </c>
      <c r="F4" s="171">
        <v>4.45</v>
      </c>
      <c r="G4" s="172"/>
      <c r="H4" s="189"/>
      <c r="I4" s="8" t="s">
        <v>1</v>
      </c>
      <c r="J4" s="173">
        <v>4.5</v>
      </c>
      <c r="K4" s="174"/>
      <c r="L4" s="193"/>
      <c r="M4" s="8" t="s">
        <v>1</v>
      </c>
      <c r="N4" s="175">
        <v>4.55</v>
      </c>
      <c r="O4" s="176"/>
      <c r="P4" s="168"/>
    </row>
    <row r="5" spans="1:16" x14ac:dyDescent="0.25">
      <c r="A5" s="4" t="s">
        <v>25</v>
      </c>
      <c r="B5" s="16">
        <v>7.05</v>
      </c>
      <c r="C5" s="17">
        <v>6.87</v>
      </c>
      <c r="D5" s="133" t="s">
        <v>24</v>
      </c>
      <c r="E5" s="4" t="s">
        <v>25</v>
      </c>
      <c r="F5" s="10">
        <v>7.75</v>
      </c>
      <c r="G5" s="11">
        <v>7.45</v>
      </c>
      <c r="H5" s="136" t="s">
        <v>20</v>
      </c>
      <c r="I5" s="4" t="s">
        <v>25</v>
      </c>
      <c r="J5" s="12">
        <v>7.88</v>
      </c>
      <c r="K5" s="13">
        <v>7.57</v>
      </c>
      <c r="L5" s="139" t="s">
        <v>17</v>
      </c>
      <c r="M5" s="4" t="s">
        <v>25</v>
      </c>
      <c r="N5" s="14">
        <v>7.95</v>
      </c>
      <c r="O5" s="15">
        <v>7.64</v>
      </c>
      <c r="P5" s="142" t="s">
        <v>27</v>
      </c>
    </row>
    <row r="6" spans="1:16" ht="15" customHeight="1" x14ac:dyDescent="0.25">
      <c r="A6" s="4" t="s">
        <v>2</v>
      </c>
      <c r="B6" s="16">
        <v>7.02</v>
      </c>
      <c r="C6" s="17">
        <v>5.97</v>
      </c>
      <c r="D6" s="134"/>
      <c r="E6" s="4" t="s">
        <v>2</v>
      </c>
      <c r="F6" s="10">
        <v>7.22</v>
      </c>
      <c r="G6" s="11">
        <v>6.17</v>
      </c>
      <c r="H6" s="137"/>
      <c r="I6" s="4" t="s">
        <v>2</v>
      </c>
      <c r="J6" s="12">
        <v>7.34</v>
      </c>
      <c r="K6" s="13">
        <v>6.27</v>
      </c>
      <c r="L6" s="140"/>
      <c r="M6" s="4" t="s">
        <v>2</v>
      </c>
      <c r="N6" s="14">
        <v>7.41</v>
      </c>
      <c r="O6" s="15">
        <v>6.33</v>
      </c>
      <c r="P6" s="143"/>
    </row>
    <row r="7" spans="1:16" x14ac:dyDescent="0.25">
      <c r="A7" s="4" t="s">
        <v>3</v>
      </c>
      <c r="B7" s="16">
        <v>5.0999999999999996</v>
      </c>
      <c r="C7" s="17">
        <v>4.62</v>
      </c>
      <c r="D7" s="134"/>
      <c r="E7" s="4" t="s">
        <v>3</v>
      </c>
      <c r="F7" s="10">
        <v>5.82</v>
      </c>
      <c r="G7" s="11">
        <v>5.27</v>
      </c>
      <c r="H7" s="137"/>
      <c r="I7" s="4" t="s">
        <v>3</v>
      </c>
      <c r="J7" s="12">
        <v>5.91</v>
      </c>
      <c r="K7" s="13">
        <v>5.35</v>
      </c>
      <c r="L7" s="140"/>
      <c r="M7" s="4" t="s">
        <v>3</v>
      </c>
      <c r="N7" s="14">
        <v>5.96</v>
      </c>
      <c r="O7" s="15">
        <v>5.4</v>
      </c>
      <c r="P7" s="143"/>
    </row>
    <row r="8" spans="1:16" x14ac:dyDescent="0.25">
      <c r="A8" s="4" t="s">
        <v>4</v>
      </c>
      <c r="B8" s="16">
        <v>7.93</v>
      </c>
      <c r="C8" s="17">
        <v>7.94</v>
      </c>
      <c r="D8" s="134"/>
      <c r="E8" s="4" t="s">
        <v>4</v>
      </c>
      <c r="F8" s="10">
        <v>9.98</v>
      </c>
      <c r="G8" s="11">
        <v>10.029999999999999</v>
      </c>
      <c r="H8" s="137"/>
      <c r="I8" s="4" t="s">
        <v>4</v>
      </c>
      <c r="J8" s="12">
        <v>10.14</v>
      </c>
      <c r="K8" s="13">
        <v>10.199999999999999</v>
      </c>
      <c r="L8" s="140"/>
      <c r="M8" s="4" t="s">
        <v>4</v>
      </c>
      <c r="N8" s="14">
        <v>10.24</v>
      </c>
      <c r="O8" s="15">
        <v>10.3</v>
      </c>
      <c r="P8" s="143"/>
    </row>
    <row r="9" spans="1:16" x14ac:dyDescent="0.25">
      <c r="A9" s="4" t="s">
        <v>5</v>
      </c>
      <c r="B9" s="16">
        <v>7.86</v>
      </c>
      <c r="C9" s="17">
        <v>7.78</v>
      </c>
      <c r="D9" s="134"/>
      <c r="E9" s="4" t="s">
        <v>5</v>
      </c>
      <c r="F9" s="10">
        <v>8.11</v>
      </c>
      <c r="G9" s="11">
        <v>8</v>
      </c>
      <c r="H9" s="137"/>
      <c r="I9" s="4" t="s">
        <v>5</v>
      </c>
      <c r="J9" s="12">
        <v>8.24</v>
      </c>
      <c r="K9" s="13">
        <v>8.1300000000000008</v>
      </c>
      <c r="L9" s="140"/>
      <c r="M9" s="4" t="s">
        <v>5</v>
      </c>
      <c r="N9" s="14">
        <v>8.32</v>
      </c>
      <c r="O9" s="15">
        <v>8.2100000000000009</v>
      </c>
      <c r="P9" s="143"/>
    </row>
    <row r="10" spans="1:16" x14ac:dyDescent="0.25">
      <c r="A10" s="4" t="s">
        <v>6</v>
      </c>
      <c r="B10" s="16">
        <v>13.36</v>
      </c>
      <c r="C10" s="17">
        <v>12.44</v>
      </c>
      <c r="D10" s="135"/>
      <c r="E10" s="4" t="s">
        <v>6</v>
      </c>
      <c r="F10" s="10">
        <v>20.53</v>
      </c>
      <c r="G10" s="11">
        <v>19.16</v>
      </c>
      <c r="H10" s="138"/>
      <c r="I10" s="4" t="s">
        <v>6</v>
      </c>
      <c r="J10" s="12">
        <v>20.87</v>
      </c>
      <c r="K10" s="13">
        <v>19.48</v>
      </c>
      <c r="L10" s="140"/>
      <c r="M10" s="4" t="s">
        <v>6</v>
      </c>
      <c r="N10" s="14">
        <v>21.07</v>
      </c>
      <c r="O10" s="15">
        <v>19.670000000000002</v>
      </c>
      <c r="P10" s="144"/>
    </row>
    <row r="11" spans="1:16" s="7" customFormat="1" x14ac:dyDescent="0.25">
      <c r="A11" s="8" t="s">
        <v>23</v>
      </c>
      <c r="B11" s="145">
        <v>9.5</v>
      </c>
      <c r="C11" s="146"/>
      <c r="D11" s="147" t="s">
        <v>22</v>
      </c>
      <c r="E11" s="8" t="s">
        <v>23</v>
      </c>
      <c r="F11" s="149">
        <v>9.6999999999999993</v>
      </c>
      <c r="G11" s="150"/>
      <c r="H11" s="151" t="s">
        <v>19</v>
      </c>
      <c r="I11" s="8" t="s">
        <v>23</v>
      </c>
      <c r="J11" s="153">
        <v>10.26</v>
      </c>
      <c r="K11" s="154"/>
      <c r="L11" s="140"/>
      <c r="M11" s="8" t="s">
        <v>23</v>
      </c>
      <c r="N11" s="155">
        <v>10.42</v>
      </c>
      <c r="O11" s="156"/>
      <c r="P11" s="157" t="s">
        <v>26</v>
      </c>
    </row>
    <row r="12" spans="1:16" s="7" customFormat="1" ht="15.75" thickBot="1" x14ac:dyDescent="0.3">
      <c r="A12" s="9" t="s">
        <v>7</v>
      </c>
      <c r="B12" s="159">
        <v>4.8099999999999996</v>
      </c>
      <c r="C12" s="160"/>
      <c r="D12" s="148"/>
      <c r="E12" s="9" t="s">
        <v>7</v>
      </c>
      <c r="F12" s="161">
        <v>4.91</v>
      </c>
      <c r="G12" s="162"/>
      <c r="H12" s="152"/>
      <c r="I12" s="9" t="s">
        <v>7</v>
      </c>
      <c r="J12" s="163">
        <v>5.19</v>
      </c>
      <c r="K12" s="164"/>
      <c r="L12" s="141"/>
      <c r="M12" s="9" t="s">
        <v>7</v>
      </c>
      <c r="N12" s="165">
        <v>5.27</v>
      </c>
      <c r="O12" s="166"/>
      <c r="P12" s="158"/>
    </row>
  </sheetData>
  <mergeCells count="31">
    <mergeCell ref="D11:D12"/>
    <mergeCell ref="B11:C11"/>
    <mergeCell ref="B12:C12"/>
    <mergeCell ref="D5:D10"/>
    <mergeCell ref="H5:H10"/>
    <mergeCell ref="F11:G11"/>
    <mergeCell ref="F12:G12"/>
    <mergeCell ref="H11:H12"/>
    <mergeCell ref="F1:G1"/>
    <mergeCell ref="N1:O1"/>
    <mergeCell ref="B1:C1"/>
    <mergeCell ref="D3:D4"/>
    <mergeCell ref="B3:C3"/>
    <mergeCell ref="B4:C4"/>
    <mergeCell ref="F3:G3"/>
    <mergeCell ref="F4:G4"/>
    <mergeCell ref="H3:H4"/>
    <mergeCell ref="J1:K1"/>
    <mergeCell ref="P3:P4"/>
    <mergeCell ref="N3:O3"/>
    <mergeCell ref="N4:O4"/>
    <mergeCell ref="J11:K11"/>
    <mergeCell ref="J12:K12"/>
    <mergeCell ref="J3:K3"/>
    <mergeCell ref="J4:K4"/>
    <mergeCell ref="L3:L4"/>
    <mergeCell ref="L5:L12"/>
    <mergeCell ref="N11:O11"/>
    <mergeCell ref="N12:O12"/>
    <mergeCell ref="P11:P12"/>
    <mergeCell ref="P5:P10"/>
  </mergeCells>
  <pageMargins left="0.7" right="0.7" top="0.75" bottom="0.75" header="0.3" footer="0.3"/>
  <pageSetup paperSize="9" fitToWidth="4" fitToHeight="0" orientation="landscape" horizontalDpi="180" verticalDpi="180" r:id="rId1"/>
  <colBreaks count="3" manualBreakCount="3">
    <brk id="4" max="11" man="1"/>
    <brk id="8" max="11" man="1"/>
    <brk id="12" max="1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"/>
  <sheetViews>
    <sheetView tabSelected="1" view="pageBreakPreview" zoomScale="130" zoomScaleNormal="150" zoomScaleSheetLayoutView="130" workbookViewId="0">
      <selection activeCell="A2" sqref="A2"/>
    </sheetView>
  </sheetViews>
  <sheetFormatPr defaultRowHeight="15" x14ac:dyDescent="0.25"/>
  <cols>
    <col min="1" max="1" width="54.28515625" customWidth="1"/>
    <col min="2" max="2" width="14.140625" customWidth="1"/>
    <col min="3" max="3" width="15.28515625" customWidth="1"/>
  </cols>
  <sheetData>
    <row r="2" spans="1:3" ht="28.5" customHeight="1" x14ac:dyDescent="0.25">
      <c r="A2" s="131" t="s">
        <v>173</v>
      </c>
      <c r="B2" s="131" t="s">
        <v>176</v>
      </c>
      <c r="C2" s="132" t="s">
        <v>174</v>
      </c>
    </row>
    <row r="3" spans="1:3" x14ac:dyDescent="0.25">
      <c r="A3" s="131" t="s">
        <v>177</v>
      </c>
      <c r="B3" s="131">
        <v>1392.51</v>
      </c>
      <c r="C3" s="131" t="s">
        <v>175</v>
      </c>
    </row>
    <row r="4" spans="1:3" ht="16.5" customHeight="1" x14ac:dyDescent="0.25">
      <c r="A4" s="132" t="s">
        <v>178</v>
      </c>
      <c r="B4" s="131">
        <v>2572.44</v>
      </c>
      <c r="C4" s="131" t="s">
        <v>175</v>
      </c>
    </row>
    <row r="5" spans="1:3" x14ac:dyDescent="0.25">
      <c r="A5" s="131" t="s">
        <v>179</v>
      </c>
      <c r="B5" s="131">
        <v>3669.47</v>
      </c>
      <c r="C5" s="131" t="s">
        <v>175</v>
      </c>
    </row>
    <row r="6" spans="1:3" x14ac:dyDescent="0.25">
      <c r="A6" s="131" t="s">
        <v>180</v>
      </c>
      <c r="B6" s="131">
        <v>26757.47</v>
      </c>
      <c r="C6" s="131" t="s">
        <v>175</v>
      </c>
    </row>
  </sheetData>
  <pageMargins left="0.7" right="0.7" top="0.75" bottom="0.75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view="pageBreakPreview" zoomScale="60" zoomScaleNormal="100" workbookViewId="0">
      <selection activeCell="J3" sqref="J3:K3"/>
    </sheetView>
  </sheetViews>
  <sheetFormatPr defaultRowHeight="15" x14ac:dyDescent="0.25"/>
  <cols>
    <col min="1" max="20" width="15.7109375" customWidth="1"/>
  </cols>
  <sheetData>
    <row r="1" spans="1:20" s="34" customFormat="1" ht="30.75" thickBot="1" x14ac:dyDescent="0.3">
      <c r="A1" s="30" t="s">
        <v>29</v>
      </c>
      <c r="B1" s="303" t="s">
        <v>10</v>
      </c>
      <c r="C1" s="304"/>
      <c r="D1" s="31" t="s">
        <v>8</v>
      </c>
      <c r="E1" s="32" t="s">
        <v>29</v>
      </c>
      <c r="F1" s="354" t="s">
        <v>11</v>
      </c>
      <c r="G1" s="355"/>
      <c r="H1" s="31" t="s">
        <v>8</v>
      </c>
      <c r="I1" s="30" t="s">
        <v>29</v>
      </c>
      <c r="J1" s="356" t="s">
        <v>12</v>
      </c>
      <c r="K1" s="357"/>
      <c r="L1" s="31" t="s">
        <v>8</v>
      </c>
      <c r="M1" s="33" t="s">
        <v>29</v>
      </c>
      <c r="N1" s="312" t="s">
        <v>13</v>
      </c>
      <c r="O1" s="313"/>
      <c r="P1" s="314"/>
      <c r="Q1" s="32" t="s">
        <v>8</v>
      </c>
    </row>
    <row r="2" spans="1:20" s="34" customFormat="1" ht="15.75" thickBot="1" x14ac:dyDescent="0.3">
      <c r="B2" s="35" t="s">
        <v>14</v>
      </c>
      <c r="C2" s="35" t="s">
        <v>15</v>
      </c>
      <c r="D2" s="35"/>
      <c r="F2" s="36" t="s">
        <v>14</v>
      </c>
      <c r="G2" s="36" t="s">
        <v>15</v>
      </c>
      <c r="H2" s="36"/>
      <c r="J2" s="36" t="s">
        <v>14</v>
      </c>
      <c r="K2" s="36" t="s">
        <v>15</v>
      </c>
      <c r="L2" s="36"/>
      <c r="N2" s="312" t="s">
        <v>42</v>
      </c>
      <c r="O2" s="313"/>
      <c r="P2" s="314"/>
      <c r="Q2" s="32"/>
    </row>
    <row r="3" spans="1:20" s="39" customFormat="1" ht="30" x14ac:dyDescent="0.25">
      <c r="A3" s="37" t="s">
        <v>0</v>
      </c>
      <c r="B3" s="348">
        <v>4.53</v>
      </c>
      <c r="C3" s="349"/>
      <c r="D3" s="184" t="s">
        <v>30</v>
      </c>
      <c r="E3" s="37" t="s">
        <v>0</v>
      </c>
      <c r="F3" s="350">
        <v>4.59</v>
      </c>
      <c r="G3" s="351"/>
      <c r="H3" s="188" t="s">
        <v>39</v>
      </c>
      <c r="I3" s="37" t="s">
        <v>0</v>
      </c>
      <c r="J3" s="352" t="s">
        <v>43</v>
      </c>
      <c r="K3" s="353"/>
      <c r="L3" s="340" t="s">
        <v>44</v>
      </c>
      <c r="M3" s="38" t="s">
        <v>0</v>
      </c>
      <c r="N3" s="234" t="s">
        <v>45</v>
      </c>
      <c r="O3" s="235"/>
      <c r="P3" s="236"/>
      <c r="Q3" s="237" t="s">
        <v>46</v>
      </c>
    </row>
    <row r="4" spans="1:20" s="39" customFormat="1" ht="30" x14ac:dyDescent="0.25">
      <c r="A4" s="40" t="s">
        <v>1</v>
      </c>
      <c r="B4" s="342">
        <v>4.5999999999999996</v>
      </c>
      <c r="C4" s="343"/>
      <c r="D4" s="185"/>
      <c r="E4" s="40" t="s">
        <v>1</v>
      </c>
      <c r="F4" s="344">
        <v>4.66</v>
      </c>
      <c r="G4" s="345"/>
      <c r="H4" s="189"/>
      <c r="I4" s="40" t="s">
        <v>1</v>
      </c>
      <c r="J4" s="346" t="s">
        <v>47</v>
      </c>
      <c r="K4" s="347"/>
      <c r="L4" s="193"/>
      <c r="M4" s="41" t="s">
        <v>1</v>
      </c>
      <c r="N4" s="243" t="s">
        <v>48</v>
      </c>
      <c r="O4" s="244"/>
      <c r="P4" s="245"/>
      <c r="Q4" s="341"/>
    </row>
    <row r="5" spans="1:20" s="39" customFormat="1" x14ac:dyDescent="0.25">
      <c r="A5" s="40"/>
      <c r="B5" s="42"/>
      <c r="C5" s="43"/>
      <c r="D5" s="23"/>
      <c r="E5" s="40"/>
      <c r="F5" s="44"/>
      <c r="G5" s="45"/>
      <c r="H5" s="26"/>
      <c r="I5" s="40"/>
      <c r="J5" s="46"/>
      <c r="K5" s="47"/>
      <c r="L5" s="27"/>
      <c r="M5" s="41"/>
      <c r="N5" s="48" t="s">
        <v>49</v>
      </c>
      <c r="O5" s="49" t="s">
        <v>50</v>
      </c>
      <c r="P5" s="50" t="s">
        <v>51</v>
      </c>
      <c r="Q5" s="28"/>
    </row>
    <row r="6" spans="1:20" s="59" customFormat="1" ht="30" x14ac:dyDescent="0.25">
      <c r="A6" s="51" t="s">
        <v>25</v>
      </c>
      <c r="B6" s="52">
        <v>8.33</v>
      </c>
      <c r="C6" s="53">
        <v>8</v>
      </c>
      <c r="D6" s="133" t="s">
        <v>31</v>
      </c>
      <c r="E6" s="51" t="s">
        <v>25</v>
      </c>
      <c r="F6" s="54">
        <v>8.81</v>
      </c>
      <c r="G6" s="55">
        <v>8.4700000000000006</v>
      </c>
      <c r="H6" s="136" t="s">
        <v>40</v>
      </c>
      <c r="I6" s="51" t="s">
        <v>25</v>
      </c>
      <c r="J6" s="56">
        <v>8.8699999999999992</v>
      </c>
      <c r="K6" s="57">
        <v>8.52</v>
      </c>
      <c r="L6" s="139" t="s">
        <v>52</v>
      </c>
      <c r="M6" s="58" t="s">
        <v>25</v>
      </c>
      <c r="N6" s="334" t="s">
        <v>53</v>
      </c>
      <c r="O6" s="49" t="s">
        <v>54</v>
      </c>
      <c r="P6" s="50" t="s">
        <v>55</v>
      </c>
      <c r="Q6" s="337" t="s">
        <v>56</v>
      </c>
    </row>
    <row r="7" spans="1:20" s="59" customFormat="1" ht="15" customHeight="1" x14ac:dyDescent="0.25">
      <c r="A7" s="51" t="s">
        <v>2</v>
      </c>
      <c r="B7" s="52">
        <v>7.54</v>
      </c>
      <c r="C7" s="60">
        <v>6.44</v>
      </c>
      <c r="D7" s="134"/>
      <c r="E7" s="51" t="s">
        <v>2</v>
      </c>
      <c r="F7" s="54">
        <v>7.98</v>
      </c>
      <c r="G7" s="55">
        <v>6.8</v>
      </c>
      <c r="H7" s="137"/>
      <c r="I7" s="51" t="s">
        <v>2</v>
      </c>
      <c r="J7" s="56">
        <v>8.0299999999999994</v>
      </c>
      <c r="K7" s="57">
        <v>6.84</v>
      </c>
      <c r="L7" s="140"/>
      <c r="M7" s="58" t="s">
        <v>2</v>
      </c>
      <c r="N7" s="335"/>
      <c r="O7" s="49" t="s">
        <v>57</v>
      </c>
      <c r="P7" s="50" t="s">
        <v>58</v>
      </c>
      <c r="Q7" s="338"/>
    </row>
    <row r="8" spans="1:20" s="59" customFormat="1" ht="45" x14ac:dyDescent="0.25">
      <c r="A8" s="51" t="s">
        <v>3</v>
      </c>
      <c r="B8" s="52">
        <v>6.06</v>
      </c>
      <c r="C8" s="60">
        <v>5.49</v>
      </c>
      <c r="D8" s="134"/>
      <c r="E8" s="51" t="s">
        <v>3</v>
      </c>
      <c r="F8" s="54">
        <v>6.3</v>
      </c>
      <c r="G8" s="55">
        <v>5.71</v>
      </c>
      <c r="H8" s="137"/>
      <c r="I8" s="51" t="s">
        <v>3</v>
      </c>
      <c r="J8" s="56">
        <v>6.34</v>
      </c>
      <c r="K8" s="57">
        <v>5.74</v>
      </c>
      <c r="L8" s="140"/>
      <c r="M8" s="58" t="s">
        <v>3</v>
      </c>
      <c r="N8" s="335"/>
      <c r="O8" s="49" t="s">
        <v>59</v>
      </c>
      <c r="P8" s="50" t="s">
        <v>60</v>
      </c>
      <c r="Q8" s="338"/>
    </row>
    <row r="9" spans="1:20" s="59" customFormat="1" x14ac:dyDescent="0.25">
      <c r="A9" s="51" t="s">
        <v>4</v>
      </c>
      <c r="B9" s="52">
        <v>10.42</v>
      </c>
      <c r="C9" s="60">
        <v>10.29</v>
      </c>
      <c r="D9" s="134"/>
      <c r="E9" s="51" t="s">
        <v>4</v>
      </c>
      <c r="F9" s="54">
        <v>11.1</v>
      </c>
      <c r="G9" s="55">
        <v>10.97</v>
      </c>
      <c r="H9" s="137"/>
      <c r="I9" s="51" t="s">
        <v>4</v>
      </c>
      <c r="J9" s="56">
        <v>11.17</v>
      </c>
      <c r="K9" s="57">
        <v>11.04</v>
      </c>
      <c r="L9" s="140"/>
      <c r="M9" s="58" t="s">
        <v>4</v>
      </c>
      <c r="N9" s="335"/>
      <c r="O9" s="49" t="s">
        <v>61</v>
      </c>
      <c r="P9" s="50" t="s">
        <v>62</v>
      </c>
      <c r="Q9" s="338"/>
    </row>
    <row r="10" spans="1:20" s="59" customFormat="1" ht="30" x14ac:dyDescent="0.25">
      <c r="A10" s="51" t="s">
        <v>5</v>
      </c>
      <c r="B10" s="52">
        <v>8.8000000000000007</v>
      </c>
      <c r="C10" s="60">
        <v>8.68</v>
      </c>
      <c r="D10" s="134"/>
      <c r="E10" s="51" t="s">
        <v>5</v>
      </c>
      <c r="F10" s="54">
        <v>9.26</v>
      </c>
      <c r="G10" s="55">
        <v>9.15</v>
      </c>
      <c r="H10" s="137"/>
      <c r="I10" s="51" t="s">
        <v>5</v>
      </c>
      <c r="J10" s="56">
        <v>9.32</v>
      </c>
      <c r="K10" s="57">
        <v>9.2100000000000009</v>
      </c>
      <c r="L10" s="140"/>
      <c r="M10" s="58" t="s">
        <v>5</v>
      </c>
      <c r="N10" s="335"/>
      <c r="O10" s="49" t="s">
        <v>63</v>
      </c>
      <c r="P10" s="50" t="s">
        <v>64</v>
      </c>
      <c r="Q10" s="338"/>
    </row>
    <row r="11" spans="1:20" s="59" customFormat="1" x14ac:dyDescent="0.25">
      <c r="A11" s="51" t="s">
        <v>6</v>
      </c>
      <c r="B11" s="52">
        <v>21.06</v>
      </c>
      <c r="C11" s="60">
        <v>19.66</v>
      </c>
      <c r="D11" s="135"/>
      <c r="E11" s="51" t="s">
        <v>6</v>
      </c>
      <c r="F11" s="54">
        <v>23.81</v>
      </c>
      <c r="G11" s="55">
        <v>22.23</v>
      </c>
      <c r="H11" s="138"/>
      <c r="I11" s="51" t="s">
        <v>6</v>
      </c>
      <c r="J11" s="56">
        <v>23.97</v>
      </c>
      <c r="K11" s="57">
        <v>22.38</v>
      </c>
      <c r="L11" s="140"/>
      <c r="M11" s="58" t="s">
        <v>6</v>
      </c>
      <c r="N11" s="336"/>
      <c r="O11" s="49" t="s">
        <v>65</v>
      </c>
      <c r="P11" s="50" t="s">
        <v>65</v>
      </c>
      <c r="Q11" s="339"/>
    </row>
    <row r="12" spans="1:20" s="39" customFormat="1" ht="45" x14ac:dyDescent="0.25">
      <c r="A12" s="40" t="s">
        <v>23</v>
      </c>
      <c r="B12" s="328">
        <v>10.46</v>
      </c>
      <c r="C12" s="329"/>
      <c r="D12" s="147" t="s">
        <v>32</v>
      </c>
      <c r="E12" s="40" t="s">
        <v>23</v>
      </c>
      <c r="F12" s="330">
        <v>10.62</v>
      </c>
      <c r="G12" s="331"/>
      <c r="H12" s="151" t="s">
        <v>41</v>
      </c>
      <c r="I12" s="40" t="s">
        <v>23</v>
      </c>
      <c r="J12" s="332">
        <v>11.01</v>
      </c>
      <c r="K12" s="333"/>
      <c r="L12" s="315" t="s">
        <v>66</v>
      </c>
      <c r="M12" s="41" t="s">
        <v>23</v>
      </c>
      <c r="N12" s="281">
        <v>11.3</v>
      </c>
      <c r="O12" s="282"/>
      <c r="P12" s="283"/>
      <c r="Q12" s="317" t="s">
        <v>67</v>
      </c>
    </row>
    <row r="13" spans="1:20" s="39" customFormat="1" ht="15.75" thickBot="1" x14ac:dyDescent="0.3">
      <c r="A13" s="61" t="s">
        <v>7</v>
      </c>
      <c r="B13" s="319">
        <v>5.29</v>
      </c>
      <c r="C13" s="320"/>
      <c r="D13" s="148"/>
      <c r="E13" s="61" t="s">
        <v>7</v>
      </c>
      <c r="F13" s="321">
        <v>5.37</v>
      </c>
      <c r="G13" s="322"/>
      <c r="H13" s="152"/>
      <c r="I13" s="61" t="s">
        <v>7</v>
      </c>
      <c r="J13" s="323">
        <v>5.56</v>
      </c>
      <c r="K13" s="324"/>
      <c r="L13" s="316"/>
      <c r="M13" s="62" t="s">
        <v>7</v>
      </c>
      <c r="N13" s="325">
        <v>5.71</v>
      </c>
      <c r="O13" s="326"/>
      <c r="P13" s="327"/>
      <c r="Q13" s="318"/>
    </row>
    <row r="14" spans="1:20" s="59" customFormat="1" ht="15.75" thickBot="1" x14ac:dyDescent="0.3"/>
    <row r="15" spans="1:20" s="34" customFormat="1" ht="30.75" thickBot="1" x14ac:dyDescent="0.3">
      <c r="A15" s="30" t="s">
        <v>68</v>
      </c>
      <c r="B15" s="303" t="s">
        <v>69</v>
      </c>
      <c r="C15" s="304"/>
      <c r="D15" s="305"/>
      <c r="E15" s="32" t="s">
        <v>8</v>
      </c>
      <c r="F15" s="30" t="s">
        <v>68</v>
      </c>
      <c r="G15" s="306" t="s">
        <v>73</v>
      </c>
      <c r="H15" s="307"/>
      <c r="I15" s="308"/>
      <c r="J15" s="32" t="s">
        <v>8</v>
      </c>
      <c r="K15" s="30" t="s">
        <v>125</v>
      </c>
      <c r="L15" s="303" t="s">
        <v>126</v>
      </c>
      <c r="M15" s="304"/>
      <c r="N15" s="305"/>
      <c r="O15" s="32" t="s">
        <v>8</v>
      </c>
      <c r="P15" s="30" t="s">
        <v>127</v>
      </c>
      <c r="Q15" s="309" t="s">
        <v>131</v>
      </c>
      <c r="R15" s="310"/>
      <c r="S15" s="311"/>
      <c r="T15" s="32" t="s">
        <v>8</v>
      </c>
    </row>
    <row r="16" spans="1:20" s="34" customFormat="1" ht="15.75" thickBot="1" x14ac:dyDescent="0.3">
      <c r="B16" s="312" t="s">
        <v>42</v>
      </c>
      <c r="C16" s="313"/>
      <c r="D16" s="314"/>
      <c r="E16" s="32"/>
      <c r="G16" s="312" t="s">
        <v>42</v>
      </c>
      <c r="H16" s="313"/>
      <c r="I16" s="314"/>
      <c r="J16" s="32"/>
      <c r="L16" s="312" t="s">
        <v>110</v>
      </c>
      <c r="M16" s="313"/>
      <c r="N16" s="314"/>
      <c r="O16" s="32"/>
      <c r="Q16" s="312" t="s">
        <v>130</v>
      </c>
      <c r="R16" s="313"/>
      <c r="S16" s="314"/>
      <c r="T16" s="32"/>
    </row>
    <row r="17" spans="1:20" s="39" customFormat="1" ht="30" x14ac:dyDescent="0.25">
      <c r="A17" s="37" t="s">
        <v>0</v>
      </c>
      <c r="B17" s="293" t="s">
        <v>71</v>
      </c>
      <c r="C17" s="294"/>
      <c r="D17" s="295"/>
      <c r="E17" s="296" t="s">
        <v>70</v>
      </c>
      <c r="F17" s="37" t="s">
        <v>0</v>
      </c>
      <c r="G17" s="298" t="s">
        <v>90</v>
      </c>
      <c r="H17" s="299"/>
      <c r="I17" s="300"/>
      <c r="J17" s="301" t="s">
        <v>88</v>
      </c>
      <c r="K17" s="37" t="s">
        <v>0</v>
      </c>
      <c r="L17" s="293">
        <v>5.07</v>
      </c>
      <c r="M17" s="294"/>
      <c r="N17" s="295"/>
      <c r="O17" s="296" t="s">
        <v>106</v>
      </c>
      <c r="P17" s="37" t="s">
        <v>0</v>
      </c>
      <c r="Q17" s="234">
        <v>5.22</v>
      </c>
      <c r="R17" s="235"/>
      <c r="S17" s="236"/>
      <c r="T17" s="237" t="s">
        <v>128</v>
      </c>
    </row>
    <row r="18" spans="1:20" s="39" customFormat="1" ht="30.75" thickBot="1" x14ac:dyDescent="0.3">
      <c r="A18" s="40" t="s">
        <v>1</v>
      </c>
      <c r="B18" s="284" t="s">
        <v>72</v>
      </c>
      <c r="C18" s="285"/>
      <c r="D18" s="286"/>
      <c r="E18" s="297"/>
      <c r="F18" s="40" t="s">
        <v>1</v>
      </c>
      <c r="G18" s="287" t="s">
        <v>89</v>
      </c>
      <c r="H18" s="288"/>
      <c r="I18" s="289"/>
      <c r="J18" s="302"/>
      <c r="K18" s="40" t="s">
        <v>1</v>
      </c>
      <c r="L18" s="290">
        <v>5.12</v>
      </c>
      <c r="M18" s="291"/>
      <c r="N18" s="292"/>
      <c r="O18" s="296"/>
      <c r="P18" s="40" t="s">
        <v>1</v>
      </c>
      <c r="Q18" s="243">
        <v>5.27</v>
      </c>
      <c r="R18" s="244"/>
      <c r="S18" s="245"/>
      <c r="T18" s="237"/>
    </row>
    <row r="19" spans="1:20" s="39" customFormat="1" ht="15" customHeight="1" thickBot="1" x14ac:dyDescent="0.3">
      <c r="A19" s="40"/>
      <c r="B19" s="63" t="s">
        <v>49</v>
      </c>
      <c r="C19" s="64" t="s">
        <v>50</v>
      </c>
      <c r="D19" s="65" t="s">
        <v>51</v>
      </c>
      <c r="E19" s="249" t="s">
        <v>85</v>
      </c>
      <c r="F19" s="40"/>
      <c r="G19" s="66" t="s">
        <v>49</v>
      </c>
      <c r="H19" s="67" t="s">
        <v>50</v>
      </c>
      <c r="I19" s="68" t="s">
        <v>51</v>
      </c>
      <c r="J19" s="69"/>
      <c r="K19" s="70"/>
      <c r="L19" s="71" t="s">
        <v>49</v>
      </c>
      <c r="M19" s="72" t="s">
        <v>50</v>
      </c>
      <c r="N19" s="73" t="s">
        <v>51</v>
      </c>
      <c r="O19" s="252" t="s">
        <v>109</v>
      </c>
      <c r="P19" s="74"/>
      <c r="Q19" s="75" t="s">
        <v>49</v>
      </c>
      <c r="R19" s="76" t="s">
        <v>50</v>
      </c>
      <c r="S19" s="77" t="s">
        <v>51</v>
      </c>
      <c r="T19" s="196" t="s">
        <v>129</v>
      </c>
    </row>
    <row r="20" spans="1:20" s="59" customFormat="1" ht="15" customHeight="1" x14ac:dyDescent="0.25">
      <c r="A20" s="51" t="s">
        <v>25</v>
      </c>
      <c r="B20" s="255" t="s">
        <v>74</v>
      </c>
      <c r="C20" s="64" t="s">
        <v>75</v>
      </c>
      <c r="D20" s="65" t="s">
        <v>76</v>
      </c>
      <c r="E20" s="250"/>
      <c r="F20" s="51" t="s">
        <v>25</v>
      </c>
      <c r="G20" s="258" t="s">
        <v>97</v>
      </c>
      <c r="H20" s="67" t="s">
        <v>98</v>
      </c>
      <c r="I20" s="68" t="s">
        <v>99</v>
      </c>
      <c r="J20" s="261" t="s">
        <v>96</v>
      </c>
      <c r="K20" s="78" t="s">
        <v>25</v>
      </c>
      <c r="L20" s="255" t="s">
        <v>111</v>
      </c>
      <c r="M20" s="64" t="s">
        <v>112</v>
      </c>
      <c r="N20" s="79" t="s">
        <v>113</v>
      </c>
      <c r="O20" s="253"/>
      <c r="P20" s="80" t="s">
        <v>25</v>
      </c>
      <c r="Q20" s="264" t="s">
        <v>132</v>
      </c>
      <c r="R20" s="81" t="s">
        <v>133</v>
      </c>
      <c r="S20" s="82" t="s">
        <v>134</v>
      </c>
      <c r="T20" s="197"/>
    </row>
    <row r="21" spans="1:20" s="59" customFormat="1" ht="15" customHeight="1" x14ac:dyDescent="0.25">
      <c r="A21" s="51" t="s">
        <v>2</v>
      </c>
      <c r="B21" s="256"/>
      <c r="C21" s="64" t="s">
        <v>77</v>
      </c>
      <c r="D21" s="65" t="s">
        <v>78</v>
      </c>
      <c r="E21" s="250"/>
      <c r="F21" s="51" t="s">
        <v>2</v>
      </c>
      <c r="G21" s="259"/>
      <c r="H21" s="67" t="s">
        <v>100</v>
      </c>
      <c r="I21" s="68" t="s">
        <v>101</v>
      </c>
      <c r="J21" s="261"/>
      <c r="K21" s="78" t="s">
        <v>2</v>
      </c>
      <c r="L21" s="256"/>
      <c r="M21" s="64" t="s">
        <v>114</v>
      </c>
      <c r="N21" s="79" t="s">
        <v>115</v>
      </c>
      <c r="O21" s="253"/>
      <c r="P21" s="83" t="s">
        <v>2</v>
      </c>
      <c r="Q21" s="265"/>
      <c r="R21" s="84" t="s">
        <v>135</v>
      </c>
      <c r="S21" s="85" t="s">
        <v>136</v>
      </c>
      <c r="T21" s="197"/>
    </row>
    <row r="22" spans="1:20" s="59" customFormat="1" ht="45" x14ac:dyDescent="0.25">
      <c r="A22" s="51" t="s">
        <v>3</v>
      </c>
      <c r="B22" s="256"/>
      <c r="C22" s="64" t="s">
        <v>79</v>
      </c>
      <c r="D22" s="65" t="s">
        <v>80</v>
      </c>
      <c r="E22" s="250"/>
      <c r="F22" s="51" t="s">
        <v>4</v>
      </c>
      <c r="G22" s="259"/>
      <c r="H22" s="67" t="s">
        <v>102</v>
      </c>
      <c r="I22" s="68" t="s">
        <v>103</v>
      </c>
      <c r="J22" s="261"/>
      <c r="K22" s="78" t="s">
        <v>4</v>
      </c>
      <c r="L22" s="256"/>
      <c r="M22" s="64" t="s">
        <v>116</v>
      </c>
      <c r="N22" s="79" t="s">
        <v>117</v>
      </c>
      <c r="O22" s="253"/>
      <c r="P22" s="83" t="s">
        <v>4</v>
      </c>
      <c r="Q22" s="265"/>
      <c r="R22" s="84" t="s">
        <v>138</v>
      </c>
      <c r="S22" s="85" t="s">
        <v>137</v>
      </c>
      <c r="T22" s="197"/>
    </row>
    <row r="23" spans="1:20" s="59" customFormat="1" ht="30" x14ac:dyDescent="0.25">
      <c r="A23" s="51" t="s">
        <v>4</v>
      </c>
      <c r="B23" s="256"/>
      <c r="C23" s="64" t="s">
        <v>81</v>
      </c>
      <c r="D23" s="65" t="s">
        <v>82</v>
      </c>
      <c r="E23" s="250"/>
      <c r="F23" s="51" t="s">
        <v>5</v>
      </c>
      <c r="G23" s="259"/>
      <c r="H23" s="67" t="s">
        <v>104</v>
      </c>
      <c r="I23" s="68" t="s">
        <v>105</v>
      </c>
      <c r="J23" s="261"/>
      <c r="K23" s="78" t="s">
        <v>5</v>
      </c>
      <c r="L23" s="256"/>
      <c r="M23" s="64" t="s">
        <v>118</v>
      </c>
      <c r="N23" s="79" t="s">
        <v>119</v>
      </c>
      <c r="O23" s="253"/>
      <c r="P23" s="83" t="s">
        <v>5</v>
      </c>
      <c r="Q23" s="265"/>
      <c r="R23" s="84" t="s">
        <v>139</v>
      </c>
      <c r="S23" s="85" t="s">
        <v>140</v>
      </c>
      <c r="T23" s="197"/>
    </row>
    <row r="24" spans="1:20" s="59" customFormat="1" ht="30.75" thickBot="1" x14ac:dyDescent="0.3">
      <c r="A24" s="51" t="s">
        <v>5</v>
      </c>
      <c r="B24" s="256"/>
      <c r="C24" s="64" t="s">
        <v>83</v>
      </c>
      <c r="D24" s="65" t="s">
        <v>84</v>
      </c>
      <c r="E24" s="250"/>
      <c r="F24" s="51" t="s">
        <v>6</v>
      </c>
      <c r="G24" s="260"/>
      <c r="H24" s="86"/>
      <c r="I24" s="87"/>
      <c r="J24" s="262"/>
      <c r="K24" s="78" t="s">
        <v>120</v>
      </c>
      <c r="L24" s="256"/>
      <c r="M24" s="64" t="s">
        <v>121</v>
      </c>
      <c r="N24" s="79" t="s">
        <v>122</v>
      </c>
      <c r="O24" s="253"/>
      <c r="P24" s="88" t="s">
        <v>6</v>
      </c>
      <c r="Q24" s="265"/>
      <c r="R24" s="84"/>
      <c r="S24" s="85"/>
      <c r="T24" s="197"/>
    </row>
    <row r="25" spans="1:20" s="59" customFormat="1" ht="16.5" customHeight="1" thickBot="1" x14ac:dyDescent="0.3">
      <c r="A25" s="51" t="s">
        <v>6</v>
      </c>
      <c r="B25" s="257"/>
      <c r="C25" s="64"/>
      <c r="D25" s="65"/>
      <c r="E25" s="251"/>
      <c r="F25" s="39" t="s">
        <v>95</v>
      </c>
      <c r="G25" s="89" t="s">
        <v>92</v>
      </c>
      <c r="H25" s="90" t="s">
        <v>93</v>
      </c>
      <c r="I25" s="91" t="s">
        <v>94</v>
      </c>
      <c r="J25" s="266" t="s">
        <v>91</v>
      </c>
      <c r="K25" s="92" t="s">
        <v>6</v>
      </c>
      <c r="L25" s="263"/>
      <c r="M25" s="93"/>
      <c r="N25" s="94"/>
      <c r="O25" s="254"/>
      <c r="P25" s="95" t="s">
        <v>123</v>
      </c>
      <c r="Q25" s="96">
        <v>28.05</v>
      </c>
      <c r="R25" s="96">
        <v>8.08</v>
      </c>
      <c r="S25" s="97">
        <v>9.5399999999999991</v>
      </c>
      <c r="T25" s="197"/>
    </row>
    <row r="26" spans="1:20" s="39" customFormat="1" ht="22.5" customHeight="1" thickBot="1" x14ac:dyDescent="0.3">
      <c r="A26" s="129" t="s">
        <v>86</v>
      </c>
      <c r="B26" s="268">
        <v>11.51</v>
      </c>
      <c r="C26" s="269"/>
      <c r="D26" s="270"/>
      <c r="E26" s="271" t="s">
        <v>87</v>
      </c>
      <c r="F26" s="128" t="s">
        <v>86</v>
      </c>
      <c r="G26" s="98">
        <v>12.21</v>
      </c>
      <c r="H26" s="99"/>
      <c r="I26" s="100"/>
      <c r="J26" s="267"/>
      <c r="K26" s="127" t="s">
        <v>123</v>
      </c>
      <c r="L26" s="29">
        <v>27.62</v>
      </c>
      <c r="M26" s="101">
        <v>7.94</v>
      </c>
      <c r="N26" s="102">
        <v>9.3800000000000008</v>
      </c>
      <c r="O26" s="24" t="s">
        <v>124</v>
      </c>
      <c r="P26" s="126" t="s">
        <v>86</v>
      </c>
      <c r="Q26" s="273">
        <v>12.27</v>
      </c>
      <c r="R26" s="274"/>
      <c r="S26" s="275"/>
      <c r="T26" s="197"/>
    </row>
    <row r="27" spans="1:20" s="39" customFormat="1" ht="15.75" customHeight="1" thickBot="1" x14ac:dyDescent="0.3">
      <c r="A27" s="61" t="s">
        <v>7</v>
      </c>
      <c r="B27" s="228">
        <v>5.81</v>
      </c>
      <c r="C27" s="229"/>
      <c r="D27" s="230"/>
      <c r="E27" s="272"/>
      <c r="F27" s="62" t="s">
        <v>7</v>
      </c>
      <c r="G27" s="104">
        <v>6.16</v>
      </c>
      <c r="H27" s="105"/>
      <c r="I27" s="106"/>
      <c r="J27" s="152"/>
      <c r="K27" s="103" t="s">
        <v>86</v>
      </c>
      <c r="L27" s="276">
        <v>12.21</v>
      </c>
      <c r="M27" s="277"/>
      <c r="N27" s="278"/>
      <c r="O27" s="279" t="s">
        <v>107</v>
      </c>
      <c r="P27" s="62" t="s">
        <v>7</v>
      </c>
      <c r="Q27" s="281">
        <v>6.19</v>
      </c>
      <c r="R27" s="282"/>
      <c r="S27" s="283"/>
      <c r="T27" s="198"/>
    </row>
    <row r="28" spans="1:20" s="59" customFormat="1" ht="15.75" thickBot="1" x14ac:dyDescent="0.3">
      <c r="K28" s="62" t="s">
        <v>7</v>
      </c>
      <c r="L28" s="228" t="s">
        <v>108</v>
      </c>
      <c r="M28" s="229"/>
      <c r="N28" s="230"/>
      <c r="O28" s="280"/>
      <c r="T28" s="25"/>
    </row>
    <row r="29" spans="1:20" s="59" customFormat="1" ht="21.75" customHeight="1" thickBot="1" x14ac:dyDescent="0.3">
      <c r="A29" s="241" t="s">
        <v>172</v>
      </c>
      <c r="B29" s="241"/>
      <c r="C29" s="241"/>
      <c r="D29" s="241"/>
    </row>
    <row r="30" spans="1:20" s="59" customFormat="1" ht="30.75" thickBot="1" x14ac:dyDescent="0.3">
      <c r="A30" s="30" t="s">
        <v>156</v>
      </c>
      <c r="B30" s="208" t="s">
        <v>142</v>
      </c>
      <c r="C30" s="209"/>
      <c r="D30" s="210"/>
      <c r="E30" s="107" t="s">
        <v>8</v>
      </c>
      <c r="F30" s="211" t="s">
        <v>157</v>
      </c>
      <c r="G30" s="212"/>
      <c r="H30" s="213"/>
      <c r="I30" s="107" t="s">
        <v>8</v>
      </c>
    </row>
    <row r="31" spans="1:20" s="59" customFormat="1" ht="15.75" thickBot="1" x14ac:dyDescent="0.3">
      <c r="A31" s="34"/>
      <c r="B31" s="231" t="s">
        <v>130</v>
      </c>
      <c r="C31" s="232"/>
      <c r="D31" s="233"/>
      <c r="E31" s="107"/>
      <c r="F31" s="231" t="s">
        <v>130</v>
      </c>
      <c r="G31" s="232"/>
      <c r="H31" s="233"/>
      <c r="I31" s="107"/>
    </row>
    <row r="32" spans="1:20" s="59" customFormat="1" ht="30" x14ac:dyDescent="0.25">
      <c r="A32" s="37" t="s">
        <v>0</v>
      </c>
      <c r="B32" s="234">
        <v>5.32</v>
      </c>
      <c r="C32" s="235"/>
      <c r="D32" s="236"/>
      <c r="E32" s="237" t="s">
        <v>141</v>
      </c>
      <c r="F32" s="238">
        <v>5.42</v>
      </c>
      <c r="G32" s="239"/>
      <c r="H32" s="240"/>
      <c r="I32" s="242" t="s">
        <v>158</v>
      </c>
    </row>
    <row r="33" spans="1:9" s="59" customFormat="1" ht="30.75" thickBot="1" x14ac:dyDescent="0.3">
      <c r="A33" s="40" t="s">
        <v>1</v>
      </c>
      <c r="B33" s="243">
        <v>5.36</v>
      </c>
      <c r="C33" s="244"/>
      <c r="D33" s="245"/>
      <c r="E33" s="237"/>
      <c r="F33" s="246">
        <v>5.46</v>
      </c>
      <c r="G33" s="247"/>
      <c r="H33" s="248"/>
      <c r="I33" s="242"/>
    </row>
    <row r="34" spans="1:9" s="59" customFormat="1" ht="15.75" thickBot="1" x14ac:dyDescent="0.3">
      <c r="A34" s="74"/>
      <c r="B34" s="108" t="s">
        <v>49</v>
      </c>
      <c r="C34" s="109" t="s">
        <v>50</v>
      </c>
      <c r="D34" s="110" t="s">
        <v>51</v>
      </c>
      <c r="E34" s="196" t="s">
        <v>146</v>
      </c>
      <c r="F34" s="111" t="s">
        <v>49</v>
      </c>
      <c r="G34" s="112" t="s">
        <v>50</v>
      </c>
      <c r="H34" s="113" t="s">
        <v>51</v>
      </c>
      <c r="I34" s="199" t="s">
        <v>171</v>
      </c>
    </row>
    <row r="35" spans="1:9" s="59" customFormat="1" ht="15" customHeight="1" x14ac:dyDescent="0.25">
      <c r="A35" s="80" t="s">
        <v>25</v>
      </c>
      <c r="B35" s="202" t="s">
        <v>143</v>
      </c>
      <c r="C35" s="114" t="s">
        <v>144</v>
      </c>
      <c r="D35" s="115" t="s">
        <v>145</v>
      </c>
      <c r="E35" s="197"/>
      <c r="F35" s="205" t="s">
        <v>160</v>
      </c>
      <c r="G35" s="116" t="s">
        <v>161</v>
      </c>
      <c r="H35" s="117" t="s">
        <v>162</v>
      </c>
      <c r="I35" s="200"/>
    </row>
    <row r="36" spans="1:9" s="59" customFormat="1" ht="45" x14ac:dyDescent="0.25">
      <c r="A36" s="83" t="s">
        <v>2</v>
      </c>
      <c r="B36" s="203"/>
      <c r="C36" s="118" t="s">
        <v>147</v>
      </c>
      <c r="D36" s="119" t="s">
        <v>148</v>
      </c>
      <c r="E36" s="197"/>
      <c r="F36" s="206"/>
      <c r="G36" s="120" t="s">
        <v>163</v>
      </c>
      <c r="H36" s="121" t="s">
        <v>164</v>
      </c>
      <c r="I36" s="200"/>
    </row>
    <row r="37" spans="1:9" s="59" customFormat="1" x14ac:dyDescent="0.25">
      <c r="A37" s="83" t="s">
        <v>4</v>
      </c>
      <c r="B37" s="203"/>
      <c r="C37" s="118" t="s">
        <v>149</v>
      </c>
      <c r="D37" s="119" t="s">
        <v>150</v>
      </c>
      <c r="E37" s="197"/>
      <c r="F37" s="206"/>
      <c r="G37" s="120" t="s">
        <v>168</v>
      </c>
      <c r="H37" s="121" t="s">
        <v>167</v>
      </c>
      <c r="I37" s="200"/>
    </row>
    <row r="38" spans="1:9" s="59" customFormat="1" ht="30" x14ac:dyDescent="0.25">
      <c r="A38" s="83" t="s">
        <v>5</v>
      </c>
      <c r="B38" s="203"/>
      <c r="C38" s="118" t="s">
        <v>151</v>
      </c>
      <c r="D38" s="119" t="s">
        <v>152</v>
      </c>
      <c r="E38" s="197"/>
      <c r="F38" s="206"/>
      <c r="G38" s="120" t="s">
        <v>169</v>
      </c>
      <c r="H38" s="121" t="s">
        <v>170</v>
      </c>
      <c r="I38" s="200"/>
    </row>
    <row r="39" spans="1:9" s="59" customFormat="1" x14ac:dyDescent="0.25">
      <c r="A39" s="88" t="s">
        <v>6</v>
      </c>
      <c r="B39" s="203"/>
      <c r="C39" s="118" t="s">
        <v>65</v>
      </c>
      <c r="D39" s="119" t="s">
        <v>65</v>
      </c>
      <c r="E39" s="197"/>
      <c r="F39" s="206"/>
      <c r="G39" s="120" t="s">
        <v>65</v>
      </c>
      <c r="H39" s="121" t="s">
        <v>65</v>
      </c>
      <c r="I39" s="200"/>
    </row>
    <row r="40" spans="1:9" s="59" customFormat="1" ht="27" thickBot="1" x14ac:dyDescent="0.3">
      <c r="A40" s="130" t="s">
        <v>123</v>
      </c>
      <c r="B40" s="204"/>
      <c r="C40" s="122" t="s">
        <v>154</v>
      </c>
      <c r="D40" s="123" t="s">
        <v>153</v>
      </c>
      <c r="E40" s="198"/>
      <c r="F40" s="207"/>
      <c r="G40" s="124" t="s">
        <v>165</v>
      </c>
      <c r="H40" s="125" t="s">
        <v>166</v>
      </c>
      <c r="I40" s="201"/>
    </row>
    <row r="41" spans="1:9" s="59" customFormat="1" ht="30" x14ac:dyDescent="0.25">
      <c r="A41" s="38" t="s">
        <v>86</v>
      </c>
      <c r="B41" s="214">
        <v>12.41</v>
      </c>
      <c r="C41" s="215"/>
      <c r="D41" s="216"/>
      <c r="E41" s="196" t="s">
        <v>155</v>
      </c>
      <c r="F41" s="217">
        <v>12.29</v>
      </c>
      <c r="G41" s="218"/>
      <c r="H41" s="219"/>
      <c r="I41" s="220" t="s">
        <v>159</v>
      </c>
    </row>
    <row r="42" spans="1:9" s="59" customFormat="1" ht="15.75" thickBot="1" x14ac:dyDescent="0.3">
      <c r="A42" s="62" t="s">
        <v>7</v>
      </c>
      <c r="B42" s="222">
        <v>6.26</v>
      </c>
      <c r="C42" s="223"/>
      <c r="D42" s="224"/>
      <c r="E42" s="198"/>
      <c r="F42" s="225">
        <v>6.2</v>
      </c>
      <c r="G42" s="226"/>
      <c r="H42" s="227"/>
      <c r="I42" s="221"/>
    </row>
  </sheetData>
  <mergeCells count="92">
    <mergeCell ref="B1:C1"/>
    <mergeCell ref="F1:G1"/>
    <mergeCell ref="J1:K1"/>
    <mergeCell ref="N1:P1"/>
    <mergeCell ref="N2:P2"/>
    <mergeCell ref="L3:L4"/>
    <mergeCell ref="N3:P3"/>
    <mergeCell ref="Q3:Q4"/>
    <mergeCell ref="B4:C4"/>
    <mergeCell ref="F4:G4"/>
    <mergeCell ref="J4:K4"/>
    <mergeCell ref="N4:P4"/>
    <mergeCell ref="B3:C3"/>
    <mergeCell ref="D3:D4"/>
    <mergeCell ref="F3:G3"/>
    <mergeCell ref="H3:H4"/>
    <mergeCell ref="J3:K3"/>
    <mergeCell ref="D6:D11"/>
    <mergeCell ref="H6:H11"/>
    <mergeCell ref="L6:L11"/>
    <mergeCell ref="N6:N11"/>
    <mergeCell ref="Q6:Q11"/>
    <mergeCell ref="L12:L13"/>
    <mergeCell ref="N12:P12"/>
    <mergeCell ref="Q12:Q13"/>
    <mergeCell ref="B13:C13"/>
    <mergeCell ref="F13:G13"/>
    <mergeCell ref="J13:K13"/>
    <mergeCell ref="N13:P13"/>
    <mergeCell ref="B12:C12"/>
    <mergeCell ref="D12:D13"/>
    <mergeCell ref="F12:G12"/>
    <mergeCell ref="H12:H13"/>
    <mergeCell ref="J12:K12"/>
    <mergeCell ref="B15:D15"/>
    <mergeCell ref="G15:I15"/>
    <mergeCell ref="L15:N15"/>
    <mergeCell ref="Q15:S15"/>
    <mergeCell ref="B16:D16"/>
    <mergeCell ref="G16:I16"/>
    <mergeCell ref="L16:N16"/>
    <mergeCell ref="Q16:S16"/>
    <mergeCell ref="Q17:S17"/>
    <mergeCell ref="T17:T18"/>
    <mergeCell ref="B18:D18"/>
    <mergeCell ref="G18:I18"/>
    <mergeCell ref="L18:N18"/>
    <mergeCell ref="Q18:S18"/>
    <mergeCell ref="B17:D17"/>
    <mergeCell ref="E17:E18"/>
    <mergeCell ref="G17:I17"/>
    <mergeCell ref="J17:J18"/>
    <mergeCell ref="L17:N17"/>
    <mergeCell ref="O17:O18"/>
    <mergeCell ref="E19:E25"/>
    <mergeCell ref="O19:O25"/>
    <mergeCell ref="T19:T27"/>
    <mergeCell ref="B20:B25"/>
    <mergeCell ref="G20:G24"/>
    <mergeCell ref="J20:J24"/>
    <mergeCell ref="L20:L25"/>
    <mergeCell ref="Q20:Q24"/>
    <mergeCell ref="J25:J27"/>
    <mergeCell ref="B26:D26"/>
    <mergeCell ref="E26:E27"/>
    <mergeCell ref="Q26:S26"/>
    <mergeCell ref="B27:D27"/>
    <mergeCell ref="L27:N27"/>
    <mergeCell ref="O27:O28"/>
    <mergeCell ref="Q27:S27"/>
    <mergeCell ref="L28:N28"/>
    <mergeCell ref="B31:D31"/>
    <mergeCell ref="F31:H31"/>
    <mergeCell ref="B32:D32"/>
    <mergeCell ref="E32:E33"/>
    <mergeCell ref="F32:H32"/>
    <mergeCell ref="A29:D29"/>
    <mergeCell ref="I32:I33"/>
    <mergeCell ref="B33:D33"/>
    <mergeCell ref="F33:H33"/>
    <mergeCell ref="B41:D41"/>
    <mergeCell ref="E41:E42"/>
    <mergeCell ref="F41:H41"/>
    <mergeCell ref="I41:I42"/>
    <mergeCell ref="B42:D42"/>
    <mergeCell ref="F42:H42"/>
    <mergeCell ref="E34:E40"/>
    <mergeCell ref="I34:I40"/>
    <mergeCell ref="B35:B40"/>
    <mergeCell ref="F35:F40"/>
    <mergeCell ref="B30:D30"/>
    <mergeCell ref="F30:H30"/>
  </mergeCells>
  <pageMargins left="0.7" right="0.7" top="0.75" bottom="0.75" header="0.3" footer="0.3"/>
  <pageSetup paperSize="9" scale="92" fitToHeight="0" orientation="landscape" r:id="rId1"/>
  <rowBreaks count="1" manualBreakCount="1">
    <brk id="28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2018 </vt:lpstr>
      <vt:lpstr>2019</vt:lpstr>
      <vt:lpstr>2020</vt:lpstr>
      <vt:lpstr>2026</vt:lpstr>
      <vt:lpstr>общее</vt:lpstr>
      <vt:lpstr>'2018 '!Область_печати</vt:lpstr>
      <vt:lpstr>'2019'!Область_печати</vt:lpstr>
      <vt:lpstr>'2020'!Область_печати</vt:lpstr>
      <vt:lpstr>'2026'!Область_печати</vt:lpstr>
      <vt:lpstr>общее!Область_печати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2026-04-21T09:14:43Z</dcterms:modified>
</cp:coreProperties>
</file>